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مبيعات" sheetId="1" r:id="rId1"/>
    <sheet name="مبيعات2" sheetId="8" r:id="rId2"/>
    <sheet name="جدول شهري" sheetId="9" r:id="rId3"/>
    <sheet name="جدول ملخص أسبوعي" sheetId="10" r:id="rId4"/>
  </sheets>
  <definedNames>
    <definedName name="_xlnm._FilterDatabase" localSheetId="1" hidden="1">مبيعات2!$A$1:$K$74</definedName>
  </definedNames>
  <calcPr calcId="144525"/>
  <pivotCaches>
    <pivotCache cacheId="3" r:id="rId5"/>
    <pivotCache cacheId="9" r:id="rId6"/>
  </pivotCaches>
</workbook>
</file>

<file path=xl/calcChain.xml><?xml version="1.0" encoding="utf-8"?>
<calcChain xmlns="http://schemas.openxmlformats.org/spreadsheetml/2006/main">
  <c r="F74" i="8" l="1"/>
  <c r="H73" i="8"/>
  <c r="G73" i="8"/>
  <c r="J47" i="8"/>
  <c r="J42" i="8"/>
  <c r="J34" i="8"/>
  <c r="J31" i="8"/>
  <c r="J23" i="8"/>
  <c r="J17" i="8"/>
  <c r="J13" i="8"/>
  <c r="J3" i="8"/>
  <c r="I47" i="1"/>
  <c r="I42" i="1"/>
  <c r="I34" i="1"/>
  <c r="I23" i="1"/>
  <c r="I31" i="1"/>
  <c r="I17" i="1" l="1"/>
  <c r="I13" i="1"/>
  <c r="F73" i="1"/>
  <c r="I3" i="1" l="1"/>
  <c r="G73" i="1" l="1"/>
  <c r="E74" i="1" l="1"/>
</calcChain>
</file>

<file path=xl/sharedStrings.xml><?xml version="1.0" encoding="utf-8"?>
<sst xmlns="http://schemas.openxmlformats.org/spreadsheetml/2006/main" count="252" uniqueCount="77">
  <si>
    <t>التاريخ</t>
  </si>
  <si>
    <t>م</t>
  </si>
  <si>
    <t>إسم الصنف</t>
  </si>
  <si>
    <t>الكمية</t>
  </si>
  <si>
    <t>سعر البيع</t>
  </si>
  <si>
    <t>مصنعية</t>
  </si>
  <si>
    <t>رقم الفاتورة</t>
  </si>
  <si>
    <t>اجمالي اليومي</t>
  </si>
  <si>
    <t>ملاحظات</t>
  </si>
  <si>
    <t>مبيعات</t>
  </si>
  <si>
    <t xml:space="preserve">رخام مصري  </t>
  </si>
  <si>
    <t>الاجـــمـالـــــي</t>
  </si>
  <si>
    <t>حلية</t>
  </si>
  <si>
    <t>قص رخام</t>
  </si>
  <si>
    <t>رخام مصري</t>
  </si>
  <si>
    <r>
      <t>2.004 م</t>
    </r>
    <r>
      <rPr>
        <sz val="9"/>
        <rFont val="Times New Roman"/>
        <family val="1"/>
      </rPr>
      <t>2</t>
    </r>
  </si>
  <si>
    <t>رخام كرارة ....(فريج)</t>
  </si>
  <si>
    <t>غ خ - م/  احمد الشافعي</t>
  </si>
  <si>
    <r>
      <t>0.57 م</t>
    </r>
    <r>
      <rPr>
        <sz val="9"/>
        <color rgb="FFC00000"/>
        <rFont val="Times New Roman"/>
        <family val="1"/>
      </rPr>
      <t>2</t>
    </r>
  </si>
  <si>
    <t>آجـــل</t>
  </si>
  <si>
    <t xml:space="preserve">رخام كرارة </t>
  </si>
  <si>
    <r>
      <t>44.324 م</t>
    </r>
    <r>
      <rPr>
        <sz val="9"/>
        <rFont val="Times New Roman"/>
        <family val="1"/>
      </rPr>
      <t>2</t>
    </r>
  </si>
  <si>
    <r>
      <t>7.223 م</t>
    </r>
    <r>
      <rPr>
        <sz val="9"/>
        <rFont val="Times New Roman"/>
        <family val="1"/>
      </rPr>
      <t>2</t>
    </r>
  </si>
  <si>
    <r>
      <t>4.16 م</t>
    </r>
    <r>
      <rPr>
        <sz val="9"/>
        <rFont val="Times New Roman"/>
        <family val="1"/>
      </rPr>
      <t>2</t>
    </r>
  </si>
  <si>
    <t>16 م ط</t>
  </si>
  <si>
    <t>رخام كرارة ...(مصنع الزيتون)</t>
  </si>
  <si>
    <t>#</t>
  </si>
  <si>
    <t xml:space="preserve">تم السداد </t>
  </si>
  <si>
    <r>
      <t>0.6532 م</t>
    </r>
    <r>
      <rPr>
        <sz val="9"/>
        <rFont val="Times New Roman"/>
        <family val="1"/>
      </rPr>
      <t>2</t>
    </r>
  </si>
  <si>
    <r>
      <t>13.92 م</t>
    </r>
    <r>
      <rPr>
        <sz val="9"/>
        <color theme="1"/>
        <rFont val="Times New Roman"/>
        <family val="1"/>
      </rPr>
      <t>2</t>
    </r>
  </si>
  <si>
    <t>رخام مصري + حلية</t>
  </si>
  <si>
    <t>رخام كرارة + حلية</t>
  </si>
  <si>
    <t>غ خ - ا/محي الدين</t>
  </si>
  <si>
    <r>
      <t>0.165 م</t>
    </r>
    <r>
      <rPr>
        <sz val="9"/>
        <rFont val="Times New Roman"/>
        <family val="1"/>
      </rPr>
      <t>2</t>
    </r>
  </si>
  <si>
    <t>0.60 م ط</t>
  </si>
  <si>
    <t>دفعة اولي</t>
  </si>
  <si>
    <r>
      <t>4.77 م</t>
    </r>
    <r>
      <rPr>
        <sz val="9"/>
        <rFont val="Times New Roman"/>
        <family val="1"/>
      </rPr>
      <t>2</t>
    </r>
  </si>
  <si>
    <t>18.66 م ط</t>
  </si>
  <si>
    <t>باقي حساب رخام مصري</t>
  </si>
  <si>
    <t>خالص</t>
  </si>
  <si>
    <r>
      <t>17.153 م</t>
    </r>
    <r>
      <rPr>
        <sz val="9"/>
        <rFont val="Times New Roman"/>
        <family val="1"/>
      </rPr>
      <t>2</t>
    </r>
  </si>
  <si>
    <t>مصنعية فرز</t>
  </si>
  <si>
    <t>24.42 م ط</t>
  </si>
  <si>
    <r>
      <t>3 م</t>
    </r>
    <r>
      <rPr>
        <sz val="9"/>
        <rFont val="Times New Roman"/>
        <family val="1"/>
      </rPr>
      <t>2</t>
    </r>
  </si>
  <si>
    <t>حلية رخام مصري</t>
  </si>
  <si>
    <t>5 م ط</t>
  </si>
  <si>
    <t>رخام يوناني</t>
  </si>
  <si>
    <r>
      <t>10.32 م</t>
    </r>
    <r>
      <rPr>
        <sz val="9"/>
        <rFont val="Times New Roman"/>
        <family val="1"/>
      </rPr>
      <t>2</t>
    </r>
  </si>
  <si>
    <r>
      <t>0.4606 م</t>
    </r>
    <r>
      <rPr>
        <sz val="9"/>
        <rFont val="Times New Roman"/>
        <family val="1"/>
      </rPr>
      <t>2</t>
    </r>
  </si>
  <si>
    <t xml:space="preserve">رخام كرارة الواح </t>
  </si>
  <si>
    <r>
      <t>45.75 م</t>
    </r>
    <r>
      <rPr>
        <sz val="9"/>
        <rFont val="Times New Roman"/>
        <family val="1"/>
      </rPr>
      <t>2</t>
    </r>
  </si>
  <si>
    <t>بعد الاسترجاع</t>
  </si>
  <si>
    <t>دفعة اولي - خالص</t>
  </si>
  <si>
    <t>دفعة اولي- خالص</t>
  </si>
  <si>
    <t>حليه</t>
  </si>
  <si>
    <t xml:space="preserve">مصنعية فرز </t>
  </si>
  <si>
    <t>20.24 م ط</t>
  </si>
  <si>
    <t>61.94 م ط</t>
  </si>
  <si>
    <r>
      <t xml:space="preserve"> 15.47 م</t>
    </r>
    <r>
      <rPr>
        <sz val="9"/>
        <rFont val="Times New Roman"/>
        <family val="1"/>
      </rPr>
      <t>2</t>
    </r>
  </si>
  <si>
    <t>رخام كرارة</t>
  </si>
  <si>
    <r>
      <t>3.375 م</t>
    </r>
    <r>
      <rPr>
        <sz val="9"/>
        <rFont val="Times New Roman"/>
        <family val="1"/>
      </rPr>
      <t>2</t>
    </r>
  </si>
  <si>
    <t>7.50 م ط</t>
  </si>
  <si>
    <r>
      <t>0.675 م</t>
    </r>
    <r>
      <rPr>
        <sz val="9"/>
        <rFont val="Times New Roman"/>
        <family val="1"/>
      </rPr>
      <t>2</t>
    </r>
  </si>
  <si>
    <r>
      <t>33.65 م</t>
    </r>
    <r>
      <rPr>
        <sz val="9"/>
        <rFont val="Times New Roman"/>
        <family val="1"/>
      </rPr>
      <t>2</t>
    </r>
  </si>
  <si>
    <t>مصنعية فتحة حوض</t>
  </si>
  <si>
    <t>حلية جرانيت</t>
  </si>
  <si>
    <t>7.5 م ط</t>
  </si>
  <si>
    <t>Row Labels</t>
  </si>
  <si>
    <t>Grand Total</t>
  </si>
  <si>
    <t>Sum of الكمية</t>
  </si>
  <si>
    <t>Column Labels</t>
  </si>
  <si>
    <t>Feb</t>
  </si>
  <si>
    <t>مجمع الصنف</t>
  </si>
  <si>
    <t>14/02/2012 - 20/02/2012</t>
  </si>
  <si>
    <t>29/01/2013 - 04/02/2013</t>
  </si>
  <si>
    <t>05/02/2013 - 11/02/2013</t>
  </si>
  <si>
    <t>12/02/2013 - 14/02/2013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</si>
</sst>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7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4"/>
      <color rgb="FFC00000"/>
      <name val="Times New Roman"/>
      <family val="1"/>
    </font>
    <font>
      <sz val="14"/>
      <color rgb="FFC00000"/>
      <name val="Times New Roman"/>
      <family val="1"/>
    </font>
    <font>
      <sz val="9"/>
      <color rgb="FFC00000"/>
      <name val="Times New Roman"/>
      <family val="1"/>
    </font>
    <font>
      <sz val="13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3" tint="-0.499984740745262"/>
      <name val="Times New Roman"/>
      <family val="1"/>
    </font>
    <font>
      <sz val="14"/>
      <color theme="3" tint="-0.499984740745262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3" fillId="3" borderId="3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1" fillId="0" borderId="10" xfId="0" applyFont="1" applyBorder="1"/>
    <xf numFmtId="0" fontId="3" fillId="3" borderId="11" xfId="0" applyFont="1" applyFill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 textRotation="90"/>
    </xf>
    <xf numFmtId="0" fontId="6" fillId="4" borderId="14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readingOrder="2"/>
    </xf>
    <xf numFmtId="0" fontId="3" fillId="6" borderId="2" xfId="0" applyFont="1" applyFill="1" applyBorder="1" applyAlignment="1">
      <alignment horizontal="center" vertical="center" readingOrder="2"/>
    </xf>
    <xf numFmtId="0" fontId="3" fillId="6" borderId="10" xfId="0" applyFont="1" applyFill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5" borderId="2" xfId="0" applyFont="1" applyFill="1" applyBorder="1" applyAlignment="1">
      <alignment horizontal="center" vertical="center" readingOrder="2"/>
    </xf>
    <xf numFmtId="0" fontId="1" fillId="7" borderId="2" xfId="0" applyFont="1" applyFill="1" applyBorder="1"/>
    <xf numFmtId="0" fontId="3" fillId="7" borderId="3" xfId="0" applyFont="1" applyFill="1" applyBorder="1" applyAlignment="1">
      <alignment horizontal="center" vertical="center" readingOrder="2"/>
    </xf>
    <xf numFmtId="0" fontId="2" fillId="7" borderId="2" xfId="0" applyFont="1" applyFill="1" applyBorder="1" applyAlignment="1">
      <alignment horizontal="center" vertical="center" readingOrder="2"/>
    </xf>
    <xf numFmtId="0" fontId="3" fillId="7" borderId="2" xfId="0" applyFont="1" applyFill="1" applyBorder="1" applyAlignment="1">
      <alignment horizontal="center" vertical="center" readingOrder="2"/>
    </xf>
    <xf numFmtId="0" fontId="10" fillId="0" borderId="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6" borderId="2" xfId="0" applyFont="1" applyFill="1" applyBorder="1" applyAlignment="1">
      <alignment horizontal="center" vertical="center" readingOrder="2"/>
    </xf>
    <xf numFmtId="0" fontId="2" fillId="8" borderId="1" xfId="0" applyFont="1" applyFill="1" applyBorder="1" applyAlignment="1">
      <alignment horizontal="center" vertical="center" readingOrder="2"/>
    </xf>
    <xf numFmtId="0" fontId="3" fillId="8" borderId="1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vertical="center" readingOrder="2"/>
    </xf>
    <xf numFmtId="0" fontId="3" fillId="0" borderId="23" xfId="0" applyFont="1" applyBorder="1" applyAlignment="1">
      <alignment horizontal="right" vertical="center" readingOrder="2"/>
    </xf>
    <xf numFmtId="0" fontId="3" fillId="7" borderId="23" xfId="0" applyFont="1" applyFill="1" applyBorder="1" applyAlignment="1">
      <alignment horizontal="right" vertical="center" readingOrder="2"/>
    </xf>
    <xf numFmtId="0" fontId="1" fillId="7" borderId="23" xfId="0" applyFont="1" applyFill="1" applyBorder="1"/>
    <xf numFmtId="0" fontId="9" fillId="0" borderId="23" xfId="0" applyFont="1" applyBorder="1" applyAlignment="1">
      <alignment horizontal="right" vertical="center" readingOrder="2"/>
    </xf>
    <xf numFmtId="0" fontId="3" fillId="0" borderId="25" xfId="0" applyFont="1" applyBorder="1" applyAlignment="1">
      <alignment horizontal="right" vertical="center" readingOrder="2"/>
    </xf>
    <xf numFmtId="0" fontId="1" fillId="7" borderId="3" xfId="0" applyFont="1" applyFill="1" applyBorder="1"/>
    <xf numFmtId="0" fontId="2" fillId="0" borderId="27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 readingOrder="2"/>
    </xf>
    <xf numFmtId="0" fontId="2" fillId="7" borderId="22" xfId="0" applyFont="1" applyFill="1" applyBorder="1" applyAlignment="1">
      <alignment horizontal="center" vertical="center" readingOrder="2"/>
    </xf>
    <xf numFmtId="0" fontId="1" fillId="7" borderId="22" xfId="0" applyFont="1" applyFill="1" applyBorder="1"/>
    <xf numFmtId="0" fontId="10" fillId="0" borderId="22" xfId="0" applyFont="1" applyBorder="1" applyAlignment="1">
      <alignment horizontal="center" vertical="center" readingOrder="2"/>
    </xf>
    <xf numFmtId="0" fontId="2" fillId="0" borderId="28" xfId="0" applyFont="1" applyBorder="1" applyAlignment="1">
      <alignment horizontal="center" vertical="center" readingOrder="2"/>
    </xf>
    <xf numFmtId="0" fontId="2" fillId="0" borderId="29" xfId="0" applyFont="1" applyBorder="1" applyAlignment="1">
      <alignment horizontal="center" vertical="center" readingOrder="2"/>
    </xf>
    <xf numFmtId="0" fontId="3" fillId="8" borderId="3" xfId="0" applyFont="1" applyFill="1" applyBorder="1" applyAlignment="1">
      <alignment horizontal="center" vertical="center" readingOrder="2"/>
    </xf>
    <xf numFmtId="0" fontId="3" fillId="8" borderId="11" xfId="0" applyFont="1" applyFill="1" applyBorder="1" applyAlignment="1">
      <alignment horizontal="center" vertical="center" readingOrder="2"/>
    </xf>
    <xf numFmtId="0" fontId="9" fillId="8" borderId="3" xfId="0" applyFont="1" applyFill="1" applyBorder="1" applyAlignment="1">
      <alignment horizontal="center" vertical="center" readingOrder="2"/>
    </xf>
    <xf numFmtId="0" fontId="3" fillId="0" borderId="27" xfId="0" applyFont="1" applyBorder="1" applyAlignment="1">
      <alignment horizontal="center" vertical="center" readingOrder="2"/>
    </xf>
    <xf numFmtId="0" fontId="3" fillId="0" borderId="22" xfId="0" applyFont="1" applyBorder="1" applyAlignment="1">
      <alignment horizontal="center" vertical="center" readingOrder="2"/>
    </xf>
    <xf numFmtId="0" fontId="3" fillId="7" borderId="22" xfId="0" applyFont="1" applyFill="1" applyBorder="1" applyAlignment="1">
      <alignment horizontal="center" vertical="center" readingOrder="2"/>
    </xf>
    <xf numFmtId="0" fontId="9" fillId="0" borderId="22" xfId="0" applyFont="1" applyBorder="1" applyAlignment="1">
      <alignment horizontal="center" vertical="center" readingOrder="2"/>
    </xf>
    <xf numFmtId="0" fontId="3" fillId="0" borderId="28" xfId="0" applyFont="1" applyBorder="1" applyAlignment="1">
      <alignment horizontal="center" vertical="center" readingOrder="2"/>
    </xf>
    <xf numFmtId="0" fontId="3" fillId="0" borderId="29" xfId="0" applyFont="1" applyBorder="1" applyAlignment="1">
      <alignment horizontal="center" vertical="center" readingOrder="2"/>
    </xf>
    <xf numFmtId="14" fontId="7" fillId="0" borderId="2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readingOrder="2"/>
    </xf>
    <xf numFmtId="0" fontId="3" fillId="0" borderId="28" xfId="0" applyFont="1" applyBorder="1" applyAlignment="1">
      <alignment horizontal="center" vertical="center" readingOrder="2"/>
    </xf>
    <xf numFmtId="0" fontId="13" fillId="0" borderId="23" xfId="0" applyFont="1" applyBorder="1" applyAlignment="1">
      <alignment horizontal="right" vertical="center" readingOrder="2"/>
    </xf>
    <xf numFmtId="0" fontId="14" fillId="0" borderId="22" xfId="0" applyFont="1" applyBorder="1" applyAlignment="1">
      <alignment horizontal="center" vertical="center" readingOrder="2"/>
    </xf>
    <xf numFmtId="0" fontId="13" fillId="0" borderId="22" xfId="0" applyFont="1" applyBorder="1" applyAlignment="1">
      <alignment horizontal="center" vertical="center" readingOrder="2"/>
    </xf>
    <xf numFmtId="0" fontId="13" fillId="8" borderId="3" xfId="0" applyFont="1" applyFill="1" applyBorder="1" applyAlignment="1">
      <alignment horizontal="center" vertical="center" readingOrder="2"/>
    </xf>
    <xf numFmtId="0" fontId="13" fillId="6" borderId="2" xfId="0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 readingOrder="2"/>
    </xf>
    <xf numFmtId="0" fontId="16" fillId="0" borderId="28" xfId="0" applyFont="1" applyBorder="1" applyAlignment="1">
      <alignment horizontal="center" vertical="center" readingOrder="2"/>
    </xf>
    <xf numFmtId="0" fontId="16" fillId="0" borderId="10" xfId="0" applyFont="1" applyBorder="1" applyAlignment="1">
      <alignment horizontal="center" vertical="center" readingOrder="2"/>
    </xf>
    <xf numFmtId="0" fontId="17" fillId="0" borderId="10" xfId="0" applyFont="1" applyBorder="1" applyAlignment="1">
      <alignment horizontal="center" vertical="center" readingOrder="2"/>
    </xf>
    <xf numFmtId="0" fontId="9" fillId="0" borderId="23" xfId="0" applyFont="1" applyBorder="1" applyAlignment="1">
      <alignment horizontal="center" vertical="center" readingOrder="2"/>
    </xf>
    <xf numFmtId="0" fontId="9" fillId="6" borderId="23" xfId="0" applyFont="1" applyFill="1" applyBorder="1" applyAlignment="1">
      <alignment horizontal="right" vertical="center" readingOrder="2"/>
    </xf>
    <xf numFmtId="0" fontId="2" fillId="0" borderId="30" xfId="0" applyFont="1" applyBorder="1" applyAlignment="1">
      <alignment horizontal="center" vertical="center" readingOrder="2"/>
    </xf>
    <xf numFmtId="0" fontId="3" fillId="0" borderId="30" xfId="0" applyFont="1" applyBorder="1" applyAlignment="1">
      <alignment horizontal="center" vertical="center" readingOrder="2"/>
    </xf>
    <xf numFmtId="0" fontId="18" fillId="3" borderId="11" xfId="0" applyFont="1" applyFill="1" applyBorder="1" applyAlignment="1">
      <alignment horizontal="center" vertical="center" readingOrder="2"/>
    </xf>
    <xf numFmtId="0" fontId="18" fillId="3" borderId="3" xfId="0" applyFont="1" applyFill="1" applyBorder="1" applyAlignment="1">
      <alignment horizontal="center" vertical="center" readingOrder="2"/>
    </xf>
    <xf numFmtId="0" fontId="3" fillId="0" borderId="28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7" fillId="0" borderId="10" xfId="0" applyFont="1" applyBorder="1"/>
    <xf numFmtId="14" fontId="7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readingOrder="2"/>
    </xf>
    <xf numFmtId="0" fontId="3" fillId="0" borderId="28" xfId="0" applyFont="1" applyBorder="1" applyAlignment="1">
      <alignment horizontal="center" vertical="center" readingOrder="2"/>
    </xf>
    <xf numFmtId="0" fontId="3" fillId="0" borderId="30" xfId="0" applyFont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center" vertical="center" textRotation="90"/>
    </xf>
    <xf numFmtId="0" fontId="4" fillId="2" borderId="9" xfId="0" applyFont="1" applyFill="1" applyBorder="1" applyAlignment="1">
      <alignment horizontal="center" vertical="center" textRotation="90"/>
    </xf>
    <xf numFmtId="14" fontId="12" fillId="0" borderId="10" xfId="0" applyNumberFormat="1" applyFont="1" applyBorder="1" applyAlignment="1">
      <alignment horizontal="center" vertical="center"/>
    </xf>
    <xf numFmtId="14" fontId="12" fillId="0" borderId="18" xfId="0" applyNumberFormat="1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readingOrder="2"/>
    </xf>
    <xf numFmtId="0" fontId="3" fillId="0" borderId="21" xfId="0" applyFont="1" applyBorder="1" applyAlignment="1">
      <alignment horizontal="center" vertical="center" readingOrder="2"/>
    </xf>
    <xf numFmtId="14" fontId="7" fillId="0" borderId="10" xfId="0" applyNumberFormat="1" applyFont="1" applyBorder="1" applyAlignment="1">
      <alignment horizontal="center" vertical="center"/>
    </xf>
    <xf numFmtId="14" fontId="7" fillId="0" borderId="1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  <xf numFmtId="0" fontId="3" fillId="3" borderId="10" xfId="0" applyFont="1" applyFill="1" applyBorder="1" applyAlignment="1">
      <alignment horizontal="center" vertical="center" readingOrder="2"/>
    </xf>
    <xf numFmtId="0" fontId="3" fillId="3" borderId="18" xfId="0" applyFont="1" applyFill="1" applyBorder="1" applyAlignment="1">
      <alignment horizontal="center" vertical="center" readingOrder="2"/>
    </xf>
    <xf numFmtId="0" fontId="3" fillId="3" borderId="15" xfId="0" applyFont="1" applyFill="1" applyBorder="1" applyAlignment="1">
      <alignment horizontal="center" vertical="center" readingOrder="2"/>
    </xf>
    <xf numFmtId="0" fontId="3" fillId="8" borderId="24" xfId="0" applyFont="1" applyFill="1" applyBorder="1" applyAlignment="1">
      <alignment horizontal="center" vertical="center" readingOrder="2"/>
    </xf>
    <xf numFmtId="0" fontId="3" fillId="8" borderId="26" xfId="0" applyFont="1" applyFill="1" applyBorder="1" applyAlignment="1">
      <alignment horizontal="center" vertical="center" readingOrder="2"/>
    </xf>
    <xf numFmtId="0" fontId="3" fillId="0" borderId="30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28" xfId="0" applyFont="1" applyBorder="1" applyAlignment="1">
      <alignment vertical="center" readingOrder="2"/>
    </xf>
    <xf numFmtId="0" fontId="3" fillId="0" borderId="21" xfId="0" applyFont="1" applyBorder="1" applyAlignment="1">
      <alignment vertical="center" readingOrder="2"/>
    </xf>
    <xf numFmtId="0" fontId="3" fillId="0" borderId="10" xfId="0" applyFont="1" applyBorder="1" applyAlignment="1">
      <alignment vertical="center" readingOrder="2"/>
    </xf>
    <xf numFmtId="0" fontId="3" fillId="0" borderId="15" xfId="0" applyFont="1" applyBorder="1" applyAlignment="1">
      <alignment vertical="center" readingOrder="2"/>
    </xf>
    <xf numFmtId="0" fontId="3" fillId="8" borderId="24" xfId="0" applyFont="1" applyFill="1" applyBorder="1" applyAlignment="1">
      <alignment vertical="center" readingOrder="2"/>
    </xf>
    <xf numFmtId="0" fontId="3" fillId="8" borderId="26" xfId="0" applyFont="1" applyFill="1" applyBorder="1" applyAlignment="1">
      <alignment vertical="center" readingOrder="2"/>
    </xf>
    <xf numFmtId="0" fontId="3" fillId="3" borderId="10" xfId="0" applyFont="1" applyFill="1" applyBorder="1" applyAlignment="1">
      <alignment vertical="center" readingOrder="2"/>
    </xf>
    <xf numFmtId="0" fontId="3" fillId="3" borderId="18" xfId="0" applyFont="1" applyFill="1" applyBorder="1" applyAlignment="1">
      <alignment vertical="center" readingOrder="2"/>
    </xf>
    <xf numFmtId="0" fontId="3" fillId="0" borderId="30" xfId="0" applyFont="1" applyBorder="1" applyAlignment="1">
      <alignment vertical="center" readingOrder="2"/>
    </xf>
    <xf numFmtId="0" fontId="3" fillId="0" borderId="18" xfId="0" applyFont="1" applyBorder="1" applyAlignment="1">
      <alignment vertical="center" readingOrder="2"/>
    </xf>
    <xf numFmtId="0" fontId="3" fillId="3" borderId="15" xfId="0" applyFont="1" applyFill="1" applyBorder="1" applyAlignment="1">
      <alignment vertical="center" readingOrder="2"/>
    </xf>
    <xf numFmtId="0" fontId="5" fillId="4" borderId="4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0" fillId="4" borderId="12" xfId="0" applyFill="1" applyBorder="1" applyAlignment="1"/>
    <xf numFmtId="0" fontId="0" fillId="4" borderId="14" xfId="0" applyFill="1" applyBorder="1" applyAlignment="1"/>
    <xf numFmtId="165" fontId="7" fillId="0" borderId="3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31" xfId="0" applyNumberFormat="1" applyFont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65" fontId="1" fillId="7" borderId="3" xfId="0" applyNumberFormat="1" applyFont="1" applyFill="1" applyBorder="1" applyAlignment="1">
      <alignment horizontal="center"/>
    </xf>
    <xf numFmtId="165" fontId="1" fillId="7" borderId="2" xfId="0" applyNumberFormat="1" applyFont="1" applyFill="1" applyBorder="1" applyAlignment="1">
      <alignment horizont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31" xfId="0" applyNumberFormat="1" applyFont="1" applyBorder="1" applyAlignment="1">
      <alignment horizontal="center" vertical="center"/>
    </xf>
    <xf numFmtId="165" fontId="12" fillId="0" borderId="16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  <xf numFmtId="0" fontId="3" fillId="7" borderId="33" xfId="0" applyFont="1" applyFill="1" applyBorder="1" applyAlignment="1">
      <alignment horizontal="right" vertical="center" readingOrder="2"/>
    </xf>
    <xf numFmtId="0" fontId="1" fillId="7" borderId="33" xfId="0" applyFont="1" applyFill="1" applyBorder="1"/>
    <xf numFmtId="0" fontId="3" fillId="0" borderId="34" xfId="0" applyFont="1" applyBorder="1" applyAlignment="1">
      <alignment horizontal="right" vertical="center" readingOrder="2"/>
    </xf>
    <xf numFmtId="0" fontId="19" fillId="0" borderId="33" xfId="0" applyFont="1" applyBorder="1" applyAlignment="1">
      <alignment horizontal="right" vertical="center" readingOrder="2"/>
    </xf>
    <xf numFmtId="0" fontId="19" fillId="0" borderId="32" xfId="0" applyFont="1" applyBorder="1" applyAlignment="1">
      <alignment horizontal="right" vertical="center" readingOrder="2"/>
    </xf>
    <xf numFmtId="0" fontId="19" fillId="0" borderId="34" xfId="0" applyFont="1" applyBorder="1" applyAlignment="1">
      <alignment horizontal="right" vertical="center" readingOrder="2"/>
    </xf>
    <xf numFmtId="4" fontId="0" fillId="0" borderId="0" xfId="0" applyNumberFormat="1"/>
  </cellXfs>
  <cellStyles count="1">
    <cellStyle name="Normal" xfId="0" builtinId="0"/>
  </cellStyles>
  <dxfs count="1">
    <dxf>
      <fill>
        <patternFill>
          <bgColor rgb="FF00B0F0"/>
        </patternFill>
      </fill>
    </dxf>
  </dxfs>
  <tableStyles count="0" defaultTableStyle="TableStyleMedium2" defaultPivotStyle="PivotStyleMedium9"/>
  <colors>
    <mruColors>
      <color rgb="FF00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323.407347222223" createdVersion="4" refreshedVersion="4" minRefreshableVersion="3" recordCount="69">
  <cacheSource type="worksheet">
    <worksheetSource ref="A1:K70" sheet="مبيعات2"/>
  </cacheSource>
  <cacheFields count="10">
    <cacheField name="التاريخ" numFmtId="0">
      <sharedItems containsNonDate="0" containsDate="1" containsString="0" containsBlank="1" minDate="2012-02-14T00:00:00" maxDate="2013-02-14T00:00:00" count="13">
        <d v="2013-02-03T00:00:00"/>
        <m/>
        <d v="2013-02-04T00:00:00"/>
        <d v="2013-02-05T00:00:00"/>
        <d v="2013-02-06T00:00:00"/>
        <d v="2013-02-07T00:00:00"/>
        <d v="2013-02-09T00:00:00"/>
        <d v="2013-02-10T00:00:00"/>
        <d v="2013-02-11T00:00:00"/>
        <d v="2013-02-12T00:00:00"/>
        <d v="2013-02-13T00:00:00"/>
        <d v="2012-02-14T00:00:00"/>
        <d v="2012-02-16T00:00:00"/>
      </sharedItems>
      <fieldGroup base="0">
        <rangePr groupBy="months" startDate="2012-02-14T00:00:00" endDate="2013-02-14T00:00:00"/>
        <groupItems count="14">
          <s v="(blank)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4/02/2013"/>
        </groupItems>
      </fieldGroup>
    </cacheField>
    <cacheField name="م" numFmtId="0">
      <sharedItems containsString="0" containsBlank="1" containsNumber="1" containsInteger="1" minValue="1" maxValue="5"/>
    </cacheField>
    <cacheField name="إسم الصنف" numFmtId="0">
      <sharedItems containsBlank="1" count="20">
        <s v="رخام مصري  "/>
        <s v="قص رخام"/>
        <m/>
        <s v="رخام مصري"/>
        <s v="حلية"/>
        <s v="رخام كرارة ....(فريج)"/>
        <s v="رخام كرارة "/>
        <s v="رخام كرارة ...(مصنع الزيتون)"/>
        <s v="رخام مصري + حلية"/>
        <s v="رخام كرارة + حلية"/>
        <s v="باقي حساب رخام مصري"/>
        <s v="مصنعية فرز"/>
        <s v="حلية رخام مصري"/>
        <s v="رخام يوناني"/>
        <s v="رخام كرارة الواح "/>
        <s v="حليه"/>
        <s v="مصنعية فرز "/>
        <s v="رخام كرارة"/>
        <s v="مصنعية فتحة حوض"/>
        <s v="حلية جرانيت"/>
      </sharedItems>
    </cacheField>
    <cacheField name="الكمية" numFmtId="0">
      <sharedItems containsBlank="1" containsMixedTypes="1" containsNumber="1" minValue="0.21249999999999999" maxValue="6.9740000000000002"/>
    </cacheField>
    <cacheField name="سعر البيع" numFmtId="0">
      <sharedItems containsString="0" containsBlank="1" containsNumber="1" containsInteger="1" minValue="6" maxValue="1830"/>
    </cacheField>
    <cacheField name="آجـــل" numFmtId="0">
      <sharedItems containsBlank="1" containsMixedTypes="1" containsNumber="1" minValue="31.35" maxValue="108"/>
    </cacheField>
    <cacheField name="مصنعية" numFmtId="0">
      <sharedItems containsString="0" containsBlank="1" containsNumber="1" containsInteger="1" minValue="10" maxValue="150"/>
    </cacheField>
    <cacheField name="رقم الفاتورة" numFmtId="0">
      <sharedItems containsString="0" containsBlank="1" containsNumber="1" containsInteger="1" minValue="210" maxValue="251"/>
    </cacheField>
    <cacheField name="اجمالي اليومي" numFmtId="0">
      <sharedItems containsString="0" containsBlank="1" containsNumber="1" containsInteger="1" minValue="16" maxValue="3150"/>
    </cacheField>
    <cacheField name="ملاحظات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1323.411668749999" createdVersion="4" refreshedVersion="4" minRefreshableVersion="3" recordCount="70">
  <cacheSource type="worksheet">
    <worksheetSource ref="A1:K71" sheet="مبيعات2"/>
  </cacheSource>
  <cacheFields count="11">
    <cacheField name="التاريخ" numFmtId="0">
      <sharedItems containsNonDate="0" containsDate="1" containsString="0" containsBlank="1" minDate="2012-02-14T00:00:00" maxDate="2013-02-14T00:00:00" count="13">
        <d v="2013-02-03T00:00:00"/>
        <m/>
        <d v="2013-02-04T00:00:00"/>
        <d v="2013-02-05T00:00:00"/>
        <d v="2013-02-06T00:00:00"/>
        <d v="2013-02-07T00:00:00"/>
        <d v="2013-02-09T00:00:00"/>
        <d v="2013-02-10T00:00:00"/>
        <d v="2013-02-11T00:00:00"/>
        <d v="2013-02-12T00:00:00"/>
        <d v="2013-02-13T00:00:00"/>
        <d v="2012-02-14T00:00:00"/>
        <d v="2012-02-16T00:00:00"/>
      </sharedItems>
      <fieldGroup base="0">
        <rangePr groupBy="days" startDate="2012-02-14T00:00:00" endDate="2013-02-14T00:00:00" groupInterval="7"/>
        <groupItems count="55">
          <s v="(blank)"/>
          <s v="14/02/2012 - 20/02/2012"/>
          <s v="21/02/2012 - 27/02/2012"/>
          <s v="28/02/2012 - 05/03/2012"/>
          <s v="06/03/2012 - 12/03/2012"/>
          <s v="13/03/2012 - 19/03/2012"/>
          <s v="20/03/2012 - 26/03/2012"/>
          <s v="27/03/2012 - 02/04/2012"/>
          <s v="03/04/2012 - 09/04/2012"/>
          <s v="10/04/2012 - 16/04/2012"/>
          <s v="17/04/2012 - 23/04/2012"/>
          <s v="24/04/2012 - 30/04/2012"/>
          <s v="01/05/2012 - 07/05/2012"/>
          <s v="08/05/2012 - 14/05/2012"/>
          <s v="15/05/2012 - 21/05/2012"/>
          <s v="22/05/2012 - 28/05/2012"/>
          <s v="29/05/2012 - 04/06/2012"/>
          <s v="05/06/2012 - 11/06/2012"/>
          <s v="12/06/2012 - 18/06/2012"/>
          <s v="19/06/2012 - 25/06/2012"/>
          <s v="26/06/2012 - 02/07/2012"/>
          <s v="03/07/2012 - 09/07/2012"/>
          <s v="10/07/2012 - 16/07/2012"/>
          <s v="17/07/2012 - 23/07/2012"/>
          <s v="24/07/2012 - 30/07/2012"/>
          <s v="31/07/2012 - 06/08/2012"/>
          <s v="07/08/2012 - 13/08/2012"/>
          <s v="14/08/2012 - 20/08/2012"/>
          <s v="21/08/2012 - 27/08/2012"/>
          <s v="28/08/2012 - 03/09/2012"/>
          <s v="04/09/2012 - 10/09/2012"/>
          <s v="11/09/2012 - 17/09/2012"/>
          <s v="18/09/2012 - 24/09/2012"/>
          <s v="25/09/2012 - 01/10/2012"/>
          <s v="02/10/2012 - 08/10/2012"/>
          <s v="09/10/2012 - 15/10/2012"/>
          <s v="16/10/2012 - 22/10/2012"/>
          <s v="23/10/2012 - 29/10/2012"/>
          <s v="30/10/2012 - 05/11/2012"/>
          <s v="06/11/2012 - 12/11/2012"/>
          <s v="13/11/2012 - 19/11/2012"/>
          <s v="20/11/2012 - 26/11/2012"/>
          <s v="27/11/2012 - 03/12/2012"/>
          <s v="04/12/2012 - 10/12/2012"/>
          <s v="11/12/2012 - 17/12/2012"/>
          <s v="18/12/2012 - 24/12/2012"/>
          <s v="25/12/2012 - 31/12/2012"/>
          <s v="01/01/2013 - 07/01/2013"/>
          <s v="08/01/2013 - 14/01/2013"/>
          <s v="15/01/2013 - 21/01/2013"/>
          <s v="22/01/2013 - 28/01/2013"/>
          <s v="29/01/2013 - 04/02/2013"/>
          <s v="05/02/2013 - 11/02/2013"/>
          <s v="12/02/2013 - 14/02/2013"/>
          <s v="&gt;14/02/2013"/>
        </groupItems>
      </fieldGroup>
    </cacheField>
    <cacheField name="م" numFmtId="0">
      <sharedItems containsString="0" containsBlank="1" containsNumber="1" containsInteger="1" minValue="1" maxValue="5"/>
    </cacheField>
    <cacheField name="إسم الصنف" numFmtId="0">
      <sharedItems containsBlank="1"/>
    </cacheField>
    <cacheField name="مجمع الصنف" numFmtId="0">
      <sharedItems containsBlank="1" count="7">
        <s v="رخام مصري  "/>
        <s v="قص رخام"/>
        <m/>
        <s v="حلية"/>
        <s v="رخام كرارة "/>
        <s v="مصنعية"/>
        <s v="رخام يوناني"/>
      </sharedItems>
    </cacheField>
    <cacheField name="الكمية" numFmtId="0">
      <sharedItems containsBlank="1" containsMixedTypes="1" containsNumber="1" minValue="0.21249999999999999" maxValue="6.9740000000000002"/>
    </cacheField>
    <cacheField name="سعر البيع" numFmtId="0">
      <sharedItems containsString="0" containsBlank="1" containsNumber="1" containsInteger="1" minValue="6" maxValue="1830"/>
    </cacheField>
    <cacheField name="آجـــل" numFmtId="0">
      <sharedItems containsBlank="1" containsMixedTypes="1" containsNumber="1" minValue="31.35" maxValue="108"/>
    </cacheField>
    <cacheField name="مصنعية" numFmtId="0">
      <sharedItems containsString="0" containsBlank="1" containsNumber="1" containsInteger="1" minValue="10" maxValue="150"/>
    </cacheField>
    <cacheField name="رقم الفاتورة" numFmtId="0">
      <sharedItems containsString="0" containsBlank="1" containsNumber="1" containsInteger="1" minValue="210" maxValue="251"/>
    </cacheField>
    <cacheField name="اجمالي اليومي" numFmtId="0">
      <sharedItems containsString="0" containsBlank="1" containsNumber="1" containsInteger="1" minValue="16" maxValue="3150"/>
    </cacheField>
    <cacheField name="ملاحظات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">
  <r>
    <x v="0"/>
    <n v="1"/>
    <x v="0"/>
    <n v="0.21249999999999999"/>
    <n v="6"/>
    <m/>
    <m/>
    <n v="210"/>
    <m/>
    <m/>
  </r>
  <r>
    <x v="0"/>
    <n v="2"/>
    <x v="1"/>
    <n v="6"/>
    <n v="10"/>
    <m/>
    <n v="10"/>
    <m/>
    <n v="16"/>
    <m/>
  </r>
  <r>
    <x v="1"/>
    <m/>
    <x v="2"/>
    <m/>
    <m/>
    <m/>
    <m/>
    <m/>
    <m/>
    <m/>
  </r>
  <r>
    <x v="2"/>
    <n v="1"/>
    <x v="3"/>
    <s v="2.004 م2"/>
    <n v="67"/>
    <m/>
    <m/>
    <m/>
    <m/>
    <m/>
  </r>
  <r>
    <x v="2"/>
    <m/>
    <x v="4"/>
    <n v="1.82"/>
    <m/>
    <m/>
    <m/>
    <n v="226"/>
    <n v="67"/>
    <m/>
  </r>
  <r>
    <x v="1"/>
    <m/>
    <x v="2"/>
    <m/>
    <m/>
    <m/>
    <m/>
    <m/>
    <m/>
    <m/>
  </r>
  <r>
    <x v="3"/>
    <n v="1"/>
    <x v="5"/>
    <s v="0.57 م2"/>
    <m/>
    <n v="31.35"/>
    <m/>
    <n v="227"/>
    <m/>
    <s v="غ خ - م/  احمد الشافعي"/>
  </r>
  <r>
    <x v="3"/>
    <m/>
    <x v="2"/>
    <m/>
    <m/>
    <m/>
    <m/>
    <m/>
    <m/>
    <m/>
  </r>
  <r>
    <x v="4"/>
    <n v="1"/>
    <x v="6"/>
    <s v="44.324 م2"/>
    <n v="1773"/>
    <m/>
    <m/>
    <n v="228"/>
    <m/>
    <m/>
  </r>
  <r>
    <x v="4"/>
    <n v="2"/>
    <x v="6"/>
    <s v="7.223 م2"/>
    <n v="357"/>
    <m/>
    <m/>
    <n v="229"/>
    <m/>
    <m/>
  </r>
  <r>
    <x v="4"/>
    <n v="3"/>
    <x v="3"/>
    <s v="4.16 م2"/>
    <n v="195"/>
    <m/>
    <m/>
    <n v="230"/>
    <m/>
    <m/>
  </r>
  <r>
    <x v="4"/>
    <m/>
    <x v="4"/>
    <s v="16 م ط"/>
    <m/>
    <m/>
    <m/>
    <m/>
    <n v="2325"/>
    <m/>
  </r>
  <r>
    <x v="1"/>
    <m/>
    <x v="2"/>
    <m/>
    <m/>
    <m/>
    <m/>
    <m/>
    <m/>
    <m/>
  </r>
  <r>
    <x v="5"/>
    <n v="1"/>
    <x v="7"/>
    <s v="13.92 م2"/>
    <n v="695"/>
    <s v="#"/>
    <m/>
    <n v="231"/>
    <m/>
    <s v="تم السداد "/>
  </r>
  <r>
    <x v="5"/>
    <m/>
    <x v="2"/>
    <m/>
    <m/>
    <m/>
    <m/>
    <m/>
    <m/>
    <m/>
  </r>
  <r>
    <x v="6"/>
    <n v="2"/>
    <x v="3"/>
    <s v="0.6532 م2"/>
    <n v="18"/>
    <m/>
    <m/>
    <n v="232"/>
    <n v="18"/>
    <m/>
  </r>
  <r>
    <x v="6"/>
    <m/>
    <x v="2"/>
    <m/>
    <m/>
    <m/>
    <m/>
    <m/>
    <m/>
    <m/>
  </r>
  <r>
    <x v="7"/>
    <n v="1"/>
    <x v="8"/>
    <n v="2.62"/>
    <n v="87"/>
    <m/>
    <m/>
    <n v="233"/>
    <m/>
    <m/>
  </r>
  <r>
    <x v="7"/>
    <n v="2"/>
    <x v="8"/>
    <n v="6.9740000000000002"/>
    <n v="200"/>
    <m/>
    <m/>
    <n v="234"/>
    <m/>
    <s v="دفعة اولي- خالص"/>
  </r>
  <r>
    <x v="7"/>
    <n v="3"/>
    <x v="9"/>
    <n v="1.52"/>
    <m/>
    <n v="108"/>
    <m/>
    <n v="235"/>
    <m/>
    <s v="غ خ - ا/محي الدين"/>
  </r>
  <r>
    <x v="7"/>
    <n v="4"/>
    <x v="9"/>
    <n v="0.83560000000000001"/>
    <n v="66"/>
    <m/>
    <m/>
    <n v="236"/>
    <m/>
    <m/>
  </r>
  <r>
    <x v="7"/>
    <n v="5"/>
    <x v="8"/>
    <n v="1.048"/>
    <n v="36"/>
    <m/>
    <m/>
    <n v="237"/>
    <n v="389"/>
    <m/>
  </r>
  <r>
    <x v="1"/>
    <m/>
    <x v="2"/>
    <m/>
    <m/>
    <m/>
    <m/>
    <m/>
    <m/>
    <m/>
  </r>
  <r>
    <x v="8"/>
    <n v="1"/>
    <x v="3"/>
    <s v="0.165 م2"/>
    <n v="8"/>
    <m/>
    <m/>
    <n v="238"/>
    <m/>
    <m/>
  </r>
  <r>
    <x v="8"/>
    <m/>
    <x v="4"/>
    <s v="0.60 م ط"/>
    <m/>
    <m/>
    <m/>
    <m/>
    <m/>
    <m/>
  </r>
  <r>
    <x v="8"/>
    <n v="2"/>
    <x v="3"/>
    <s v="4.77 م2"/>
    <n v="245"/>
    <m/>
    <m/>
    <n v="239"/>
    <m/>
    <m/>
  </r>
  <r>
    <x v="8"/>
    <m/>
    <x v="4"/>
    <s v="18.66 م ط"/>
    <m/>
    <m/>
    <m/>
    <m/>
    <m/>
    <m/>
  </r>
  <r>
    <x v="8"/>
    <n v="3"/>
    <x v="10"/>
    <m/>
    <n v="142"/>
    <m/>
    <m/>
    <n v="234"/>
    <m/>
    <s v="خالص"/>
  </r>
  <r>
    <x v="8"/>
    <n v="4"/>
    <x v="3"/>
    <s v="17.153 م2"/>
    <n v="160"/>
    <m/>
    <m/>
    <n v="241"/>
    <m/>
    <s v="دفعة اولي - خالص"/>
  </r>
  <r>
    <x v="8"/>
    <m/>
    <x v="11"/>
    <s v="24.42 م ط"/>
    <m/>
    <m/>
    <n v="122"/>
    <m/>
    <n v="555"/>
    <m/>
  </r>
  <r>
    <x v="1"/>
    <m/>
    <x v="2"/>
    <m/>
    <m/>
    <m/>
    <m/>
    <m/>
    <m/>
    <m/>
  </r>
  <r>
    <x v="9"/>
    <n v="1"/>
    <x v="3"/>
    <s v="3 م2"/>
    <n v="84"/>
    <m/>
    <m/>
    <n v="242"/>
    <m/>
    <m/>
  </r>
  <r>
    <x v="9"/>
    <n v="2"/>
    <x v="12"/>
    <s v="5 م ط"/>
    <n v="50"/>
    <m/>
    <m/>
    <n v="243"/>
    <n v="134"/>
    <m/>
  </r>
  <r>
    <x v="1"/>
    <m/>
    <x v="2"/>
    <m/>
    <m/>
    <m/>
    <m/>
    <m/>
    <m/>
    <m/>
  </r>
  <r>
    <x v="10"/>
    <n v="1"/>
    <x v="13"/>
    <s v="10.32 م2"/>
    <n v="567"/>
    <m/>
    <m/>
    <n v="244"/>
    <m/>
    <m/>
  </r>
  <r>
    <x v="10"/>
    <n v="2"/>
    <x v="3"/>
    <s v="0.4606 م2"/>
    <n v="13"/>
    <m/>
    <m/>
    <n v="245"/>
    <m/>
    <m/>
  </r>
  <r>
    <x v="10"/>
    <n v="3"/>
    <x v="14"/>
    <s v="45.75 م2"/>
    <n v="1830"/>
    <m/>
    <m/>
    <n v="246"/>
    <m/>
    <s v="بعد الاسترجاع"/>
  </r>
  <r>
    <x v="10"/>
    <n v="4"/>
    <x v="3"/>
    <s v=" 15.47 م2"/>
    <n v="300"/>
    <m/>
    <m/>
    <n v="247"/>
    <m/>
    <m/>
  </r>
  <r>
    <x v="10"/>
    <m/>
    <x v="15"/>
    <s v="61.94 م ط"/>
    <m/>
    <m/>
    <m/>
    <m/>
    <m/>
    <m/>
  </r>
  <r>
    <x v="10"/>
    <m/>
    <x v="16"/>
    <s v="20.24 م ط"/>
    <m/>
    <m/>
    <n v="101"/>
    <m/>
    <m/>
    <s v="دفعة اولي"/>
  </r>
  <r>
    <x v="10"/>
    <n v="5"/>
    <x v="10"/>
    <m/>
    <n v="440"/>
    <m/>
    <m/>
    <n v="241"/>
    <n v="3150"/>
    <s v="خالص"/>
  </r>
  <r>
    <x v="1"/>
    <m/>
    <x v="2"/>
    <m/>
    <m/>
    <m/>
    <m/>
    <m/>
    <m/>
    <m/>
  </r>
  <r>
    <x v="11"/>
    <n v="1"/>
    <x v="17"/>
    <s v="3.375 م2"/>
    <n v="223"/>
    <m/>
    <m/>
    <m/>
    <m/>
    <m/>
  </r>
  <r>
    <x v="11"/>
    <m/>
    <x v="4"/>
    <s v="7.50 م ط"/>
    <m/>
    <m/>
    <m/>
    <n v="248"/>
    <m/>
    <m/>
  </r>
  <r>
    <x v="11"/>
    <n v="2"/>
    <x v="9"/>
    <s v="0.675 م2"/>
    <n v="44"/>
    <m/>
    <m/>
    <n v="249"/>
    <m/>
    <m/>
  </r>
  <r>
    <x v="11"/>
    <n v="3"/>
    <x v="8"/>
    <s v="33.65 م2"/>
    <n v="1000"/>
    <m/>
    <m/>
    <n v="250"/>
    <n v="1267"/>
    <m/>
  </r>
  <r>
    <x v="1"/>
    <m/>
    <x v="2"/>
    <m/>
    <m/>
    <m/>
    <m/>
    <m/>
    <m/>
    <m/>
  </r>
  <r>
    <x v="12"/>
    <n v="1"/>
    <x v="18"/>
    <m/>
    <n v="150"/>
    <m/>
    <n v="150"/>
    <n v="251"/>
    <m/>
    <m/>
  </r>
  <r>
    <x v="12"/>
    <m/>
    <x v="19"/>
    <s v="7.5 م ط"/>
    <n v="60"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  <r>
    <x v="1"/>
    <m/>
    <x v="2"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0">
  <r>
    <x v="0"/>
    <n v="1"/>
    <s v="رخام مصري  "/>
    <x v="0"/>
    <n v="0.21249999999999999"/>
    <n v="6"/>
    <m/>
    <m/>
    <n v="210"/>
    <m/>
    <m/>
  </r>
  <r>
    <x v="0"/>
    <n v="2"/>
    <s v="قص رخام"/>
    <x v="1"/>
    <n v="6"/>
    <n v="10"/>
    <m/>
    <n v="10"/>
    <m/>
    <n v="16"/>
    <m/>
  </r>
  <r>
    <x v="1"/>
    <m/>
    <m/>
    <x v="2"/>
    <m/>
    <m/>
    <m/>
    <m/>
    <m/>
    <m/>
    <m/>
  </r>
  <r>
    <x v="2"/>
    <n v="1"/>
    <s v="رخام مصري"/>
    <x v="0"/>
    <s v="2.004 م2"/>
    <n v="67"/>
    <m/>
    <m/>
    <m/>
    <m/>
    <m/>
  </r>
  <r>
    <x v="2"/>
    <m/>
    <s v="حلية"/>
    <x v="3"/>
    <n v="1.82"/>
    <m/>
    <m/>
    <m/>
    <n v="226"/>
    <n v="67"/>
    <m/>
  </r>
  <r>
    <x v="1"/>
    <m/>
    <m/>
    <x v="2"/>
    <m/>
    <m/>
    <m/>
    <m/>
    <m/>
    <m/>
    <m/>
  </r>
  <r>
    <x v="3"/>
    <n v="1"/>
    <s v="رخام كرارة ....(فريج)"/>
    <x v="4"/>
    <s v="0.57 م2"/>
    <m/>
    <n v="31.35"/>
    <m/>
    <n v="227"/>
    <m/>
    <s v="غ خ - م/  احمد الشافعي"/>
  </r>
  <r>
    <x v="3"/>
    <m/>
    <m/>
    <x v="2"/>
    <m/>
    <m/>
    <m/>
    <m/>
    <m/>
    <m/>
    <m/>
  </r>
  <r>
    <x v="4"/>
    <n v="1"/>
    <s v="رخام كرارة "/>
    <x v="4"/>
    <s v="44.324 م2"/>
    <n v="1773"/>
    <m/>
    <m/>
    <n v="228"/>
    <m/>
    <m/>
  </r>
  <r>
    <x v="4"/>
    <n v="2"/>
    <s v="رخام كرارة "/>
    <x v="4"/>
    <s v="7.223 م2"/>
    <n v="357"/>
    <m/>
    <m/>
    <n v="229"/>
    <m/>
    <m/>
  </r>
  <r>
    <x v="4"/>
    <n v="3"/>
    <s v="رخام مصري"/>
    <x v="0"/>
    <s v="4.16 م2"/>
    <n v="195"/>
    <m/>
    <m/>
    <n v="230"/>
    <m/>
    <m/>
  </r>
  <r>
    <x v="4"/>
    <m/>
    <s v="حلية"/>
    <x v="3"/>
    <s v="16 م ط"/>
    <m/>
    <m/>
    <m/>
    <m/>
    <n v="2325"/>
    <m/>
  </r>
  <r>
    <x v="1"/>
    <m/>
    <m/>
    <x v="2"/>
    <m/>
    <m/>
    <m/>
    <m/>
    <m/>
    <m/>
    <m/>
  </r>
  <r>
    <x v="5"/>
    <n v="1"/>
    <s v="رخام كرارة ...(مصنع الزيتون)"/>
    <x v="4"/>
    <s v="13.92 م2"/>
    <n v="695"/>
    <s v="#"/>
    <m/>
    <n v="231"/>
    <m/>
    <s v="تم السداد "/>
  </r>
  <r>
    <x v="5"/>
    <m/>
    <m/>
    <x v="2"/>
    <m/>
    <m/>
    <m/>
    <m/>
    <m/>
    <m/>
    <m/>
  </r>
  <r>
    <x v="6"/>
    <n v="2"/>
    <s v="رخام مصري"/>
    <x v="0"/>
    <s v="0.6532 م2"/>
    <n v="18"/>
    <m/>
    <m/>
    <n v="232"/>
    <n v="18"/>
    <m/>
  </r>
  <r>
    <x v="6"/>
    <m/>
    <m/>
    <x v="2"/>
    <m/>
    <m/>
    <m/>
    <m/>
    <m/>
    <m/>
    <m/>
  </r>
  <r>
    <x v="7"/>
    <n v="1"/>
    <s v="رخام مصري + حلية"/>
    <x v="0"/>
    <n v="2.62"/>
    <n v="87"/>
    <m/>
    <m/>
    <n v="233"/>
    <m/>
    <m/>
  </r>
  <r>
    <x v="7"/>
    <n v="2"/>
    <s v="رخام مصري + حلية"/>
    <x v="0"/>
    <n v="6.9740000000000002"/>
    <n v="200"/>
    <m/>
    <m/>
    <n v="234"/>
    <m/>
    <s v="دفعة اولي- خالص"/>
  </r>
  <r>
    <x v="7"/>
    <n v="3"/>
    <s v="رخام كرارة + حلية"/>
    <x v="4"/>
    <n v="1.52"/>
    <m/>
    <n v="108"/>
    <m/>
    <n v="235"/>
    <m/>
    <s v="غ خ - ا/محي الدين"/>
  </r>
  <r>
    <x v="7"/>
    <n v="4"/>
    <s v="رخام كرارة + حلية"/>
    <x v="4"/>
    <n v="0.83560000000000001"/>
    <n v="66"/>
    <m/>
    <m/>
    <n v="236"/>
    <m/>
    <m/>
  </r>
  <r>
    <x v="7"/>
    <n v="5"/>
    <s v="رخام مصري + حلية"/>
    <x v="0"/>
    <n v="1.048"/>
    <n v="36"/>
    <m/>
    <m/>
    <n v="237"/>
    <n v="389"/>
    <m/>
  </r>
  <r>
    <x v="1"/>
    <m/>
    <m/>
    <x v="2"/>
    <m/>
    <m/>
    <m/>
    <m/>
    <m/>
    <m/>
    <m/>
  </r>
  <r>
    <x v="8"/>
    <n v="1"/>
    <s v="رخام مصري"/>
    <x v="0"/>
    <s v="0.165 م2"/>
    <n v="8"/>
    <m/>
    <m/>
    <n v="238"/>
    <m/>
    <m/>
  </r>
  <r>
    <x v="8"/>
    <m/>
    <s v="حلية"/>
    <x v="3"/>
    <s v="0.60 م ط"/>
    <m/>
    <m/>
    <m/>
    <m/>
    <m/>
    <m/>
  </r>
  <r>
    <x v="8"/>
    <n v="2"/>
    <s v="رخام مصري"/>
    <x v="0"/>
    <s v="4.77 م2"/>
    <n v="245"/>
    <m/>
    <m/>
    <n v="239"/>
    <m/>
    <m/>
  </r>
  <r>
    <x v="8"/>
    <m/>
    <s v="حلية"/>
    <x v="3"/>
    <s v="18.66 م ط"/>
    <m/>
    <m/>
    <m/>
    <m/>
    <m/>
    <m/>
  </r>
  <r>
    <x v="8"/>
    <n v="3"/>
    <s v="باقي حساب رخام مصري"/>
    <x v="0"/>
    <m/>
    <n v="142"/>
    <m/>
    <m/>
    <n v="234"/>
    <m/>
    <s v="خالص"/>
  </r>
  <r>
    <x v="8"/>
    <n v="4"/>
    <s v="رخام مصري"/>
    <x v="0"/>
    <s v="17.153 م2"/>
    <n v="160"/>
    <m/>
    <m/>
    <n v="241"/>
    <m/>
    <s v="دفعة اولي - خالص"/>
  </r>
  <r>
    <x v="8"/>
    <m/>
    <s v="مصنعية فرز"/>
    <x v="5"/>
    <s v="24.42 م ط"/>
    <m/>
    <m/>
    <n v="122"/>
    <m/>
    <n v="555"/>
    <m/>
  </r>
  <r>
    <x v="1"/>
    <m/>
    <m/>
    <x v="2"/>
    <m/>
    <m/>
    <m/>
    <m/>
    <m/>
    <m/>
    <m/>
  </r>
  <r>
    <x v="9"/>
    <n v="1"/>
    <s v="رخام مصري"/>
    <x v="0"/>
    <s v="3 م2"/>
    <n v="84"/>
    <m/>
    <m/>
    <n v="242"/>
    <m/>
    <m/>
  </r>
  <r>
    <x v="9"/>
    <n v="2"/>
    <s v="حلية رخام مصري"/>
    <x v="3"/>
    <s v="5 م ط"/>
    <n v="50"/>
    <m/>
    <m/>
    <n v="243"/>
    <n v="134"/>
    <m/>
  </r>
  <r>
    <x v="1"/>
    <m/>
    <m/>
    <x v="2"/>
    <m/>
    <m/>
    <m/>
    <m/>
    <m/>
    <m/>
    <m/>
  </r>
  <r>
    <x v="10"/>
    <n v="1"/>
    <s v="رخام يوناني"/>
    <x v="6"/>
    <s v="10.32 م2"/>
    <n v="567"/>
    <m/>
    <m/>
    <n v="244"/>
    <m/>
    <m/>
  </r>
  <r>
    <x v="10"/>
    <n v="2"/>
    <s v="رخام مصري"/>
    <x v="0"/>
    <s v="0.4606 م2"/>
    <n v="13"/>
    <m/>
    <m/>
    <n v="245"/>
    <m/>
    <m/>
  </r>
  <r>
    <x v="10"/>
    <n v="3"/>
    <s v="رخام كرارة الواح "/>
    <x v="4"/>
    <s v="45.75 م2"/>
    <n v="1830"/>
    <m/>
    <m/>
    <n v="246"/>
    <m/>
    <s v="بعد الاسترجاع"/>
  </r>
  <r>
    <x v="10"/>
    <n v="4"/>
    <s v="رخام مصري"/>
    <x v="0"/>
    <s v=" 15.47 م2"/>
    <n v="300"/>
    <m/>
    <m/>
    <n v="247"/>
    <m/>
    <m/>
  </r>
  <r>
    <x v="10"/>
    <m/>
    <s v="حليه"/>
    <x v="3"/>
    <s v="61.94 م ط"/>
    <m/>
    <m/>
    <m/>
    <m/>
    <m/>
    <m/>
  </r>
  <r>
    <x v="10"/>
    <m/>
    <s v="مصنعية فرز "/>
    <x v="5"/>
    <s v="20.24 م ط"/>
    <m/>
    <m/>
    <n v="101"/>
    <m/>
    <m/>
    <s v="دفعة اولي"/>
  </r>
  <r>
    <x v="10"/>
    <n v="5"/>
    <s v="باقي حساب رخام مصري"/>
    <x v="0"/>
    <m/>
    <n v="440"/>
    <m/>
    <m/>
    <n v="241"/>
    <n v="3150"/>
    <s v="خالص"/>
  </r>
  <r>
    <x v="1"/>
    <m/>
    <m/>
    <x v="2"/>
    <m/>
    <m/>
    <m/>
    <m/>
    <m/>
    <m/>
    <m/>
  </r>
  <r>
    <x v="11"/>
    <n v="1"/>
    <s v="رخام كرارة"/>
    <x v="4"/>
    <s v="3.375 م2"/>
    <n v="223"/>
    <m/>
    <m/>
    <m/>
    <m/>
    <m/>
  </r>
  <r>
    <x v="11"/>
    <m/>
    <s v="حلية"/>
    <x v="3"/>
    <s v="7.50 م ط"/>
    <m/>
    <m/>
    <m/>
    <n v="248"/>
    <m/>
    <m/>
  </r>
  <r>
    <x v="11"/>
    <n v="2"/>
    <s v="رخام كرارة + حلية"/>
    <x v="4"/>
    <s v="0.675 م2"/>
    <n v="44"/>
    <m/>
    <m/>
    <n v="249"/>
    <m/>
    <m/>
  </r>
  <r>
    <x v="11"/>
    <n v="3"/>
    <s v="رخام مصري + حلية"/>
    <x v="0"/>
    <s v="33.65 م2"/>
    <n v="1000"/>
    <m/>
    <m/>
    <n v="250"/>
    <n v="1267"/>
    <m/>
  </r>
  <r>
    <x v="1"/>
    <m/>
    <m/>
    <x v="2"/>
    <m/>
    <m/>
    <m/>
    <m/>
    <m/>
    <m/>
    <m/>
  </r>
  <r>
    <x v="12"/>
    <n v="1"/>
    <s v="مصنعية فتحة حوض"/>
    <x v="5"/>
    <m/>
    <n v="150"/>
    <m/>
    <n v="150"/>
    <n v="251"/>
    <m/>
    <m/>
  </r>
  <r>
    <x v="12"/>
    <m/>
    <s v="حلية جرانيت"/>
    <x v="3"/>
    <s v="7.5 م ط"/>
    <n v="60"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  <r>
    <x v="1"/>
    <m/>
    <m/>
    <x v="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23" firstHeaderRow="1" firstDataRow="2" firstDataCol="1"/>
  <pivotFields count="10"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21">
        <item h="1" x="10"/>
        <item x="4"/>
        <item x="19"/>
        <item x="12"/>
        <item x="15"/>
        <item x="17"/>
        <item x="6"/>
        <item x="7"/>
        <item x="5"/>
        <item x="9"/>
        <item x="14"/>
        <item x="3"/>
        <item x="0"/>
        <item x="8"/>
        <item x="13"/>
        <item x="1"/>
        <item x="18"/>
        <item x="11"/>
        <item x="16"/>
        <item h="1"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0"/>
  </colFields>
  <colItems count="2">
    <i>
      <x v="2"/>
    </i>
    <i t="grand">
      <x/>
    </i>
  </colItems>
  <dataFields count="1">
    <dataField name="Sum of الكمية" fld="3" baseField="2" baseItem="3" numFmtId="4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:F9" firstHeaderRow="1" firstDataRow="2" firstDataCol="1"/>
  <pivotFields count="11">
    <pivotField axis="axisCol" showAll="0">
      <items count="5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t="default"/>
      </items>
    </pivotField>
    <pivotField showAll="0"/>
    <pivotField showAll="0"/>
    <pivotField axis="axisRow" showAll="0">
      <items count="8">
        <item x="3"/>
        <item x="4"/>
        <item x="0"/>
        <item x="6"/>
        <item x="1"/>
        <item x="5"/>
        <item h="1"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5">
    <i>
      <x v="1"/>
    </i>
    <i>
      <x v="51"/>
    </i>
    <i>
      <x v="52"/>
    </i>
    <i>
      <x v="53"/>
    </i>
    <i t="grand">
      <x/>
    </i>
  </colItems>
  <dataFields count="1">
    <dataField name="Sum of الكمية" fld="4" baseField="3" baseItem="2" numFmtId="4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rightToLeft="1" workbookViewId="0">
      <pane ySplit="1" topLeftCell="A2" activePane="bottomLeft" state="frozen"/>
      <selection pane="bottomLeft" activeCell="J26" sqref="J26"/>
    </sheetView>
  </sheetViews>
  <sheetFormatPr defaultRowHeight="15" x14ac:dyDescent="0.25"/>
  <cols>
    <col min="1" max="1" width="12.42578125" customWidth="1"/>
    <col min="2" max="2" width="5.28515625" customWidth="1"/>
    <col min="3" max="3" width="24.5703125" customWidth="1"/>
    <col min="4" max="4" width="10.42578125" customWidth="1"/>
    <col min="5" max="5" width="9.140625" customWidth="1"/>
    <col min="6" max="6" width="2.42578125" customWidth="1"/>
    <col min="7" max="7" width="2.5703125" customWidth="1"/>
    <col min="8" max="8" width="10" customWidth="1"/>
    <col min="9" max="9" width="13.28515625" customWidth="1"/>
    <col min="10" max="10" width="21.42578125" customWidth="1"/>
  </cols>
  <sheetData>
    <row r="1" spans="1:13" ht="24" customHeight="1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7" t="s">
        <v>19</v>
      </c>
      <c r="G1" s="13" t="s">
        <v>5</v>
      </c>
      <c r="H1" s="3" t="s">
        <v>6</v>
      </c>
      <c r="I1" s="3" t="s">
        <v>7</v>
      </c>
      <c r="J1" s="3" t="s">
        <v>8</v>
      </c>
    </row>
    <row r="2" spans="1:13" ht="20.100000000000001" customHeight="1" x14ac:dyDescent="0.25">
      <c r="A2" s="96">
        <v>41308</v>
      </c>
      <c r="B2" s="4">
        <v>1</v>
      </c>
      <c r="C2" s="30" t="s">
        <v>10</v>
      </c>
      <c r="D2" s="36">
        <v>0.21249999999999999</v>
      </c>
      <c r="E2" s="46">
        <v>6</v>
      </c>
      <c r="F2" s="43"/>
      <c r="G2" s="14"/>
      <c r="H2" s="6">
        <v>210</v>
      </c>
      <c r="I2" s="6"/>
      <c r="J2" s="5"/>
      <c r="L2" s="77" t="s">
        <v>9</v>
      </c>
      <c r="M2" s="78"/>
    </row>
    <row r="3" spans="1:13" ht="20.100000000000001" customHeight="1" x14ac:dyDescent="0.25">
      <c r="A3" s="97"/>
      <c r="B3" s="4">
        <v>2</v>
      </c>
      <c r="C3" s="30" t="s">
        <v>13</v>
      </c>
      <c r="D3" s="37">
        <v>6</v>
      </c>
      <c r="E3" s="47">
        <v>10</v>
      </c>
      <c r="F3" s="43"/>
      <c r="G3" s="14">
        <v>10</v>
      </c>
      <c r="H3" s="6"/>
      <c r="I3" s="19">
        <f>SUM(E2:E3)</f>
        <v>16</v>
      </c>
      <c r="J3" s="5"/>
      <c r="L3" s="79"/>
      <c r="M3" s="80"/>
    </row>
    <row r="4" spans="1:13" ht="3" customHeight="1" thickBot="1" x14ac:dyDescent="0.35">
      <c r="A4" s="20"/>
      <c r="B4" s="21"/>
      <c r="C4" s="31"/>
      <c r="D4" s="38"/>
      <c r="E4" s="48"/>
      <c r="F4" s="21"/>
      <c r="G4" s="23"/>
      <c r="H4" s="23"/>
      <c r="I4" s="23"/>
      <c r="J4" s="22"/>
      <c r="L4" s="79"/>
      <c r="M4" s="80"/>
    </row>
    <row r="5" spans="1:13" ht="20.100000000000001" customHeight="1" x14ac:dyDescent="0.25">
      <c r="A5" s="96">
        <v>41309</v>
      </c>
      <c r="B5" s="4">
        <v>1</v>
      </c>
      <c r="C5" s="30" t="s">
        <v>14</v>
      </c>
      <c r="D5" s="37" t="s">
        <v>15</v>
      </c>
      <c r="E5" s="98">
        <v>67</v>
      </c>
      <c r="F5" s="44"/>
      <c r="G5" s="14"/>
      <c r="H5" s="6"/>
      <c r="I5" s="6"/>
      <c r="J5" s="5"/>
      <c r="L5" s="79"/>
      <c r="M5" s="80"/>
    </row>
    <row r="6" spans="1:13" ht="20.100000000000001" customHeight="1" x14ac:dyDescent="0.25">
      <c r="A6" s="97"/>
      <c r="B6" s="4"/>
      <c r="C6" s="30" t="s">
        <v>12</v>
      </c>
      <c r="D6" s="37">
        <v>1.82</v>
      </c>
      <c r="E6" s="99"/>
      <c r="F6" s="43"/>
      <c r="G6" s="14"/>
      <c r="H6" s="6">
        <v>226</v>
      </c>
      <c r="I6" s="19">
        <v>67</v>
      </c>
      <c r="J6" s="5"/>
      <c r="L6" s="79"/>
      <c r="M6" s="80"/>
    </row>
    <row r="7" spans="1:13" ht="3" customHeight="1" x14ac:dyDescent="0.3">
      <c r="A7" s="20"/>
      <c r="B7" s="20"/>
      <c r="C7" s="32"/>
      <c r="D7" s="39"/>
      <c r="E7" s="39"/>
      <c r="F7" s="35"/>
      <c r="G7" s="20"/>
      <c r="H7" s="20"/>
      <c r="I7" s="20"/>
      <c r="J7" s="20"/>
      <c r="L7" s="79"/>
      <c r="M7" s="80"/>
    </row>
    <row r="8" spans="1:13" ht="20.100000000000001" customHeight="1" x14ac:dyDescent="0.25">
      <c r="A8" s="52">
        <v>41310</v>
      </c>
      <c r="B8" s="69">
        <v>1</v>
      </c>
      <c r="C8" s="33" t="s">
        <v>16</v>
      </c>
      <c r="D8" s="40" t="s">
        <v>18</v>
      </c>
      <c r="E8" s="49"/>
      <c r="F8" s="45">
        <v>31.35</v>
      </c>
      <c r="G8" s="26"/>
      <c r="H8" s="25">
        <v>227</v>
      </c>
      <c r="I8" s="25"/>
      <c r="J8" s="24" t="s">
        <v>17</v>
      </c>
      <c r="L8" s="79"/>
      <c r="M8" s="80"/>
    </row>
    <row r="9" spans="1:13" ht="3" customHeight="1" x14ac:dyDescent="0.3">
      <c r="A9" s="20"/>
      <c r="B9" s="20"/>
      <c r="C9" s="32"/>
      <c r="D9" s="39"/>
      <c r="E9" s="39"/>
      <c r="F9" s="35"/>
      <c r="G9" s="20"/>
      <c r="H9" s="20"/>
      <c r="I9" s="20"/>
      <c r="J9" s="20"/>
      <c r="L9" s="79"/>
      <c r="M9" s="80"/>
    </row>
    <row r="10" spans="1:13" ht="20.100000000000001" customHeight="1" x14ac:dyDescent="0.25">
      <c r="A10" s="83">
        <v>41311</v>
      </c>
      <c r="B10" s="4">
        <v>1</v>
      </c>
      <c r="C10" s="30" t="s">
        <v>20</v>
      </c>
      <c r="D10" s="37" t="s">
        <v>21</v>
      </c>
      <c r="E10" s="47">
        <v>1773</v>
      </c>
      <c r="F10" s="43"/>
      <c r="G10" s="14"/>
      <c r="H10" s="6">
        <v>228</v>
      </c>
      <c r="I10" s="6"/>
      <c r="J10" s="29"/>
      <c r="L10" s="79"/>
      <c r="M10" s="80"/>
    </row>
    <row r="11" spans="1:13" ht="20.100000000000001" customHeight="1" x14ac:dyDescent="0.25">
      <c r="A11" s="84"/>
      <c r="B11" s="4">
        <v>2</v>
      </c>
      <c r="C11" s="30" t="s">
        <v>20</v>
      </c>
      <c r="D11" s="37" t="s">
        <v>22</v>
      </c>
      <c r="E11" s="47">
        <v>357</v>
      </c>
      <c r="F11" s="43"/>
      <c r="G11" s="14"/>
      <c r="H11" s="6">
        <v>229</v>
      </c>
      <c r="I11" s="6"/>
      <c r="J11" s="29"/>
      <c r="L11" s="79"/>
      <c r="M11" s="80"/>
    </row>
    <row r="12" spans="1:13" ht="20.100000000000001" customHeight="1" x14ac:dyDescent="0.25">
      <c r="A12" s="84"/>
      <c r="B12" s="4">
        <v>3</v>
      </c>
      <c r="C12" s="30" t="s">
        <v>14</v>
      </c>
      <c r="D12" s="37" t="s">
        <v>23</v>
      </c>
      <c r="E12" s="98">
        <v>195</v>
      </c>
      <c r="F12" s="43"/>
      <c r="G12" s="14"/>
      <c r="H12" s="102">
        <v>230</v>
      </c>
      <c r="I12" s="6"/>
      <c r="J12" s="29"/>
      <c r="L12" s="79"/>
      <c r="M12" s="80"/>
    </row>
    <row r="13" spans="1:13" ht="20.100000000000001" customHeight="1" x14ac:dyDescent="0.25">
      <c r="A13" s="85"/>
      <c r="B13" s="4"/>
      <c r="C13" s="30" t="s">
        <v>12</v>
      </c>
      <c r="D13" s="37" t="s">
        <v>24</v>
      </c>
      <c r="E13" s="99"/>
      <c r="F13" s="43"/>
      <c r="G13" s="14"/>
      <c r="H13" s="103"/>
      <c r="I13" s="19">
        <f>SUM(E10:E13)</f>
        <v>2325</v>
      </c>
      <c r="J13" s="29"/>
      <c r="L13" s="79"/>
      <c r="M13" s="80"/>
    </row>
    <row r="14" spans="1:13" ht="3" customHeight="1" x14ac:dyDescent="0.3">
      <c r="A14" s="20"/>
      <c r="B14" s="20"/>
      <c r="C14" s="32"/>
      <c r="D14" s="39"/>
      <c r="E14" s="39"/>
      <c r="F14" s="35"/>
      <c r="G14" s="20"/>
      <c r="H14" s="20"/>
      <c r="I14" s="20"/>
      <c r="J14" s="20"/>
      <c r="L14" s="79"/>
      <c r="M14" s="80"/>
    </row>
    <row r="15" spans="1:13" ht="20.100000000000001" customHeight="1" x14ac:dyDescent="0.25">
      <c r="A15" s="52">
        <v>41312</v>
      </c>
      <c r="B15" s="4">
        <v>1</v>
      </c>
      <c r="C15" s="55" t="s">
        <v>25</v>
      </c>
      <c r="D15" s="56" t="s">
        <v>29</v>
      </c>
      <c r="E15" s="57">
        <v>695</v>
      </c>
      <c r="F15" s="58" t="s">
        <v>26</v>
      </c>
      <c r="G15" s="59"/>
      <c r="H15" s="60">
        <v>231</v>
      </c>
      <c r="I15" s="6"/>
      <c r="J15" s="24" t="s">
        <v>27</v>
      </c>
      <c r="L15" s="79"/>
      <c r="M15" s="80"/>
    </row>
    <row r="16" spans="1:13" ht="3" customHeight="1" x14ac:dyDescent="0.3">
      <c r="A16" s="20"/>
      <c r="B16" s="20"/>
      <c r="C16" s="32"/>
      <c r="D16" s="39"/>
      <c r="E16" s="39"/>
      <c r="F16" s="35"/>
      <c r="G16" s="20"/>
      <c r="H16" s="20"/>
      <c r="I16" s="20"/>
      <c r="J16" s="20"/>
      <c r="L16" s="79"/>
      <c r="M16" s="80"/>
    </row>
    <row r="17" spans="1:13" ht="20.100000000000001" customHeight="1" x14ac:dyDescent="0.25">
      <c r="A17" s="52">
        <v>41314</v>
      </c>
      <c r="B17" s="4">
        <v>2</v>
      </c>
      <c r="C17" s="30" t="s">
        <v>14</v>
      </c>
      <c r="D17" s="37" t="s">
        <v>28</v>
      </c>
      <c r="E17" s="47">
        <v>18</v>
      </c>
      <c r="F17" s="43"/>
      <c r="G17" s="14"/>
      <c r="H17" s="6">
        <v>232</v>
      </c>
      <c r="I17" s="19">
        <f>SUM(E17:E17)</f>
        <v>18</v>
      </c>
      <c r="J17" s="5"/>
      <c r="L17" s="79"/>
      <c r="M17" s="80"/>
    </row>
    <row r="18" spans="1:13" ht="3" customHeight="1" thickBot="1" x14ac:dyDescent="0.35">
      <c r="A18" s="20"/>
      <c r="B18" s="20"/>
      <c r="C18" s="20"/>
      <c r="D18" s="20"/>
      <c r="E18" s="20"/>
      <c r="F18" s="20"/>
      <c r="G18" s="20"/>
      <c r="H18" s="20"/>
      <c r="I18" s="20"/>
      <c r="J18" s="20"/>
      <c r="L18" s="81"/>
      <c r="M18" s="82"/>
    </row>
    <row r="19" spans="1:13" ht="20.100000000000001" customHeight="1" x14ac:dyDescent="0.25">
      <c r="A19" s="100">
        <v>41315</v>
      </c>
      <c r="B19" s="4">
        <v>1</v>
      </c>
      <c r="C19" s="30" t="s">
        <v>30</v>
      </c>
      <c r="D19" s="37">
        <v>2.62</v>
      </c>
      <c r="E19" s="47">
        <v>87</v>
      </c>
      <c r="F19" s="43"/>
      <c r="G19" s="14"/>
      <c r="H19" s="6">
        <v>233</v>
      </c>
      <c r="I19" s="6"/>
      <c r="J19" s="5"/>
      <c r="L19" s="11"/>
      <c r="M19" s="11"/>
    </row>
    <row r="20" spans="1:13" ht="20.100000000000001" customHeight="1" x14ac:dyDescent="0.25">
      <c r="A20" s="101"/>
      <c r="B20" s="8">
        <v>2</v>
      </c>
      <c r="C20" s="34" t="s">
        <v>30</v>
      </c>
      <c r="D20" s="41">
        <v>6.9740000000000002</v>
      </c>
      <c r="E20" s="61">
        <v>200</v>
      </c>
      <c r="F20" s="44"/>
      <c r="G20" s="15"/>
      <c r="H20" s="62">
        <v>234</v>
      </c>
      <c r="I20" s="10"/>
      <c r="J20" s="63" t="s">
        <v>53</v>
      </c>
      <c r="L20" s="11"/>
      <c r="M20" s="11"/>
    </row>
    <row r="21" spans="1:13" ht="20.100000000000001" customHeight="1" x14ac:dyDescent="0.25">
      <c r="A21" s="101"/>
      <c r="B21" s="68">
        <v>3</v>
      </c>
      <c r="C21" s="33" t="s">
        <v>31</v>
      </c>
      <c r="D21" s="37">
        <v>1.52</v>
      </c>
      <c r="E21" s="37"/>
      <c r="F21" s="45">
        <v>108</v>
      </c>
      <c r="G21" s="65"/>
      <c r="H21" s="64">
        <v>235</v>
      </c>
      <c r="I21" s="33"/>
      <c r="J21" s="24" t="s">
        <v>32</v>
      </c>
      <c r="L21" s="11"/>
      <c r="M21" s="11"/>
    </row>
    <row r="22" spans="1:13" ht="20.100000000000001" customHeight="1" x14ac:dyDescent="0.25">
      <c r="A22" s="101"/>
      <c r="B22" s="8">
        <v>4</v>
      </c>
      <c r="C22" s="34" t="s">
        <v>31</v>
      </c>
      <c r="D22" s="66">
        <v>0.83560000000000001</v>
      </c>
      <c r="E22" s="67">
        <v>66</v>
      </c>
      <c r="F22" s="44"/>
      <c r="G22" s="15"/>
      <c r="H22" s="10">
        <v>236</v>
      </c>
      <c r="I22" s="10"/>
      <c r="J22" s="9"/>
      <c r="L22" s="11"/>
      <c r="M22" s="11"/>
    </row>
    <row r="23" spans="1:13" ht="20.100000000000001" customHeight="1" x14ac:dyDescent="0.25">
      <c r="A23" s="97"/>
      <c r="B23" s="8">
        <v>5</v>
      </c>
      <c r="C23" s="34" t="s">
        <v>30</v>
      </c>
      <c r="D23" s="41">
        <v>1.048</v>
      </c>
      <c r="E23" s="53">
        <v>36</v>
      </c>
      <c r="F23" s="44"/>
      <c r="G23" s="15"/>
      <c r="H23" s="10">
        <v>237</v>
      </c>
      <c r="I23" s="19">
        <f>SUM(E19:E23)</f>
        <v>389</v>
      </c>
      <c r="J23" s="9"/>
      <c r="L23" s="11"/>
      <c r="M23" s="11"/>
    </row>
    <row r="24" spans="1:13" ht="3" customHeight="1" x14ac:dyDescent="0.3">
      <c r="A24" s="20"/>
      <c r="B24" s="20"/>
      <c r="C24" s="20"/>
      <c r="D24" s="20"/>
      <c r="E24" s="20"/>
      <c r="F24" s="20"/>
      <c r="G24" s="20"/>
      <c r="H24" s="20"/>
      <c r="I24" s="20"/>
      <c r="J24" s="20"/>
      <c r="L24" s="11"/>
      <c r="M24" s="11"/>
    </row>
    <row r="25" spans="1:13" ht="20.100000000000001" customHeight="1" x14ac:dyDescent="0.25">
      <c r="A25" s="100">
        <v>41316</v>
      </c>
      <c r="B25" s="8">
        <v>1</v>
      </c>
      <c r="C25" s="34" t="s">
        <v>14</v>
      </c>
      <c r="D25" s="41" t="s">
        <v>33</v>
      </c>
      <c r="E25" s="98">
        <v>8</v>
      </c>
      <c r="F25" s="44"/>
      <c r="G25" s="15"/>
      <c r="H25" s="102">
        <v>238</v>
      </c>
      <c r="I25" s="10"/>
      <c r="J25" s="9"/>
      <c r="L25" s="11"/>
      <c r="M25" s="11"/>
    </row>
    <row r="26" spans="1:13" ht="20.100000000000001" customHeight="1" x14ac:dyDescent="0.25">
      <c r="A26" s="101"/>
      <c r="B26" s="8"/>
      <c r="C26" s="34" t="s">
        <v>12</v>
      </c>
      <c r="D26" s="41" t="s">
        <v>34</v>
      </c>
      <c r="E26" s="99"/>
      <c r="F26" s="44"/>
      <c r="G26" s="15"/>
      <c r="H26" s="103"/>
      <c r="I26" s="10"/>
      <c r="J26" s="9"/>
      <c r="L26" s="11"/>
      <c r="M26" s="11"/>
    </row>
    <row r="27" spans="1:13" ht="20.100000000000001" customHeight="1" x14ac:dyDescent="0.25">
      <c r="A27" s="101"/>
      <c r="B27" s="8">
        <v>2</v>
      </c>
      <c r="C27" s="34" t="s">
        <v>14</v>
      </c>
      <c r="D27" s="41" t="s">
        <v>36</v>
      </c>
      <c r="E27" s="98">
        <v>245</v>
      </c>
      <c r="F27" s="44"/>
      <c r="G27" s="15"/>
      <c r="H27" s="102">
        <v>239</v>
      </c>
      <c r="I27" s="10"/>
      <c r="J27" s="9"/>
      <c r="L27" s="11"/>
      <c r="M27" s="11"/>
    </row>
    <row r="28" spans="1:13" ht="20.100000000000001" customHeight="1" x14ac:dyDescent="0.25">
      <c r="A28" s="101"/>
      <c r="B28" s="8"/>
      <c r="C28" s="34" t="s">
        <v>12</v>
      </c>
      <c r="D28" s="41" t="s">
        <v>37</v>
      </c>
      <c r="E28" s="99"/>
      <c r="F28" s="44"/>
      <c r="G28" s="15"/>
      <c r="H28" s="103"/>
      <c r="I28" s="10"/>
      <c r="J28" s="9"/>
      <c r="L28" s="11"/>
      <c r="M28" s="11"/>
    </row>
    <row r="29" spans="1:13" ht="20.100000000000001" customHeight="1" x14ac:dyDescent="0.25">
      <c r="A29" s="101"/>
      <c r="B29" s="8">
        <v>3</v>
      </c>
      <c r="C29" s="34" t="s">
        <v>38</v>
      </c>
      <c r="D29" s="41"/>
      <c r="E29" s="61">
        <v>142</v>
      </c>
      <c r="F29" s="44"/>
      <c r="G29" s="15"/>
      <c r="H29" s="62">
        <v>234</v>
      </c>
      <c r="I29" s="10"/>
      <c r="J29" s="63" t="s">
        <v>39</v>
      </c>
      <c r="L29" s="11"/>
      <c r="M29" s="11"/>
    </row>
    <row r="30" spans="1:13" ht="20.100000000000001" customHeight="1" x14ac:dyDescent="0.25">
      <c r="A30" s="101"/>
      <c r="B30" s="8">
        <v>4</v>
      </c>
      <c r="C30" s="34" t="s">
        <v>14</v>
      </c>
      <c r="D30" s="41" t="s">
        <v>40</v>
      </c>
      <c r="E30" s="98">
        <v>160</v>
      </c>
      <c r="F30" s="107"/>
      <c r="G30" s="15"/>
      <c r="H30" s="102">
        <v>241</v>
      </c>
      <c r="I30" s="10"/>
      <c r="J30" s="9" t="s">
        <v>52</v>
      </c>
      <c r="L30" s="11"/>
      <c r="M30" s="11"/>
    </row>
    <row r="31" spans="1:13" ht="20.100000000000001" customHeight="1" x14ac:dyDescent="0.25">
      <c r="A31" s="97"/>
      <c r="B31" s="8"/>
      <c r="C31" s="34" t="s">
        <v>41</v>
      </c>
      <c r="D31" s="41" t="s">
        <v>42</v>
      </c>
      <c r="E31" s="99"/>
      <c r="F31" s="108"/>
      <c r="G31" s="15">
        <v>122</v>
      </c>
      <c r="H31" s="103"/>
      <c r="I31" s="19">
        <f>SUM(E25:E31)</f>
        <v>555</v>
      </c>
      <c r="J31" s="9"/>
      <c r="L31" s="11"/>
      <c r="M31" s="11"/>
    </row>
    <row r="32" spans="1:13" ht="3" customHeight="1" x14ac:dyDescent="0.3">
      <c r="A32" s="20"/>
      <c r="B32" s="20"/>
      <c r="C32" s="20"/>
      <c r="D32" s="20"/>
      <c r="E32" s="20"/>
      <c r="F32" s="20"/>
      <c r="G32" s="20"/>
      <c r="H32" s="20"/>
      <c r="I32" s="20"/>
      <c r="J32" s="20"/>
      <c r="L32" s="11"/>
      <c r="M32" s="11"/>
    </row>
    <row r="33" spans="1:13" ht="20.100000000000001" customHeight="1" x14ac:dyDescent="0.25">
      <c r="A33" s="100">
        <v>41317</v>
      </c>
      <c r="B33" s="8">
        <v>1</v>
      </c>
      <c r="C33" s="34" t="s">
        <v>14</v>
      </c>
      <c r="D33" s="41" t="s">
        <v>43</v>
      </c>
      <c r="E33" s="54">
        <v>84</v>
      </c>
      <c r="F33" s="44"/>
      <c r="G33" s="15"/>
      <c r="H33" s="10">
        <v>242</v>
      </c>
      <c r="I33" s="10"/>
      <c r="J33" s="9"/>
      <c r="L33" s="11"/>
      <c r="M33" s="11"/>
    </row>
    <row r="34" spans="1:13" ht="20.100000000000001" customHeight="1" x14ac:dyDescent="0.25">
      <c r="A34" s="97"/>
      <c r="B34" s="8">
        <v>2</v>
      </c>
      <c r="C34" s="34" t="s">
        <v>44</v>
      </c>
      <c r="D34" s="41" t="s">
        <v>45</v>
      </c>
      <c r="E34" s="54">
        <v>50</v>
      </c>
      <c r="F34" s="44"/>
      <c r="G34" s="15"/>
      <c r="H34" s="10">
        <v>243</v>
      </c>
      <c r="I34" s="19">
        <f>SUM(E33:E34)</f>
        <v>134</v>
      </c>
      <c r="J34" s="9"/>
      <c r="L34" s="11"/>
      <c r="M34" s="11"/>
    </row>
    <row r="35" spans="1:13" ht="3" customHeight="1" x14ac:dyDescent="0.3">
      <c r="A35" s="20"/>
      <c r="B35" s="20"/>
      <c r="C35" s="20"/>
      <c r="D35" s="20"/>
      <c r="E35" s="20"/>
      <c r="F35" s="20"/>
      <c r="G35" s="20"/>
      <c r="H35" s="20"/>
      <c r="I35" s="20"/>
      <c r="J35" s="20"/>
      <c r="L35" s="11"/>
      <c r="M35" s="11"/>
    </row>
    <row r="36" spans="1:13" ht="20.100000000000001" customHeight="1" x14ac:dyDescent="0.25">
      <c r="A36" s="100">
        <v>41318</v>
      </c>
      <c r="B36" s="8">
        <v>1</v>
      </c>
      <c r="C36" s="34" t="s">
        <v>46</v>
      </c>
      <c r="D36" s="41" t="s">
        <v>47</v>
      </c>
      <c r="E36" s="54">
        <v>567</v>
      </c>
      <c r="F36" s="44"/>
      <c r="G36" s="15"/>
      <c r="H36" s="10">
        <v>244</v>
      </c>
      <c r="I36" s="10"/>
      <c r="J36" s="9"/>
      <c r="L36" s="11"/>
      <c r="M36" s="11"/>
    </row>
    <row r="37" spans="1:13" ht="20.100000000000001" customHeight="1" x14ac:dyDescent="0.25">
      <c r="A37" s="101"/>
      <c r="B37" s="8">
        <v>2</v>
      </c>
      <c r="C37" s="34" t="s">
        <v>14</v>
      </c>
      <c r="D37" s="41" t="s">
        <v>48</v>
      </c>
      <c r="E37" s="54">
        <v>13</v>
      </c>
      <c r="F37" s="44"/>
      <c r="G37" s="15"/>
      <c r="H37" s="10">
        <v>245</v>
      </c>
      <c r="I37" s="10"/>
      <c r="J37" s="9"/>
      <c r="L37" s="11"/>
      <c r="M37" s="11"/>
    </row>
    <row r="38" spans="1:13" ht="20.100000000000001" customHeight="1" x14ac:dyDescent="0.25">
      <c r="A38" s="101"/>
      <c r="B38" s="8">
        <v>3</v>
      </c>
      <c r="C38" s="34" t="s">
        <v>49</v>
      </c>
      <c r="D38" s="41" t="s">
        <v>50</v>
      </c>
      <c r="E38" s="54">
        <v>1830</v>
      </c>
      <c r="F38" s="44"/>
      <c r="G38" s="15"/>
      <c r="H38" s="10">
        <v>246</v>
      </c>
      <c r="I38" s="10"/>
      <c r="J38" s="9" t="s">
        <v>51</v>
      </c>
      <c r="L38" s="11"/>
      <c r="M38" s="11"/>
    </row>
    <row r="39" spans="1:13" ht="20.100000000000001" customHeight="1" x14ac:dyDescent="0.25">
      <c r="A39" s="101"/>
      <c r="B39" s="104">
        <v>4</v>
      </c>
      <c r="C39" s="34" t="s">
        <v>14</v>
      </c>
      <c r="D39" s="41" t="s">
        <v>58</v>
      </c>
      <c r="E39" s="98">
        <v>300</v>
      </c>
      <c r="F39" s="44"/>
      <c r="G39" s="15"/>
      <c r="H39" s="102">
        <v>247</v>
      </c>
      <c r="I39" s="10"/>
      <c r="J39" s="9"/>
      <c r="L39" s="11"/>
      <c r="M39" s="11"/>
    </row>
    <row r="40" spans="1:13" ht="20.100000000000001" customHeight="1" x14ac:dyDescent="0.25">
      <c r="A40" s="101"/>
      <c r="B40" s="105"/>
      <c r="C40" s="34" t="s">
        <v>54</v>
      </c>
      <c r="D40" s="41" t="s">
        <v>57</v>
      </c>
      <c r="E40" s="109"/>
      <c r="F40" s="44"/>
      <c r="G40" s="15"/>
      <c r="H40" s="110"/>
      <c r="I40" s="10"/>
      <c r="J40" s="9"/>
      <c r="L40" s="11"/>
      <c r="M40" s="11"/>
    </row>
    <row r="41" spans="1:13" ht="20.100000000000001" customHeight="1" x14ac:dyDescent="0.25">
      <c r="A41" s="101"/>
      <c r="B41" s="106"/>
      <c r="C41" s="34" t="s">
        <v>55</v>
      </c>
      <c r="D41" s="41" t="s">
        <v>56</v>
      </c>
      <c r="E41" s="99"/>
      <c r="F41" s="44"/>
      <c r="G41" s="15">
        <v>101</v>
      </c>
      <c r="H41" s="103"/>
      <c r="I41" s="10"/>
      <c r="J41" s="9" t="s">
        <v>35</v>
      </c>
      <c r="L41" s="11"/>
      <c r="M41" s="11"/>
    </row>
    <row r="42" spans="1:13" ht="20.100000000000001" customHeight="1" x14ac:dyDescent="0.25">
      <c r="A42" s="97"/>
      <c r="B42" s="8">
        <v>5</v>
      </c>
      <c r="C42" s="34" t="s">
        <v>38</v>
      </c>
      <c r="D42" s="41"/>
      <c r="E42" s="54">
        <v>440</v>
      </c>
      <c r="F42" s="44"/>
      <c r="G42" s="15"/>
      <c r="H42" s="10">
        <v>241</v>
      </c>
      <c r="I42" s="19">
        <f>SUM(E36:E42)</f>
        <v>3150</v>
      </c>
      <c r="J42" s="9" t="s">
        <v>39</v>
      </c>
      <c r="L42" s="11"/>
      <c r="M42" s="11"/>
    </row>
    <row r="43" spans="1:13" ht="3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L43" s="11"/>
      <c r="M43" s="11"/>
    </row>
    <row r="44" spans="1:13" ht="20.100000000000001" customHeight="1" x14ac:dyDescent="0.25">
      <c r="A44" s="100">
        <v>40953</v>
      </c>
      <c r="B44" s="104">
        <v>1</v>
      </c>
      <c r="C44" s="34" t="s">
        <v>59</v>
      </c>
      <c r="D44" s="41" t="s">
        <v>60</v>
      </c>
      <c r="E44" s="98">
        <v>223</v>
      </c>
      <c r="F44" s="44"/>
      <c r="G44" s="15"/>
      <c r="H44" s="10"/>
      <c r="I44" s="10"/>
      <c r="J44" s="9"/>
      <c r="L44" s="11"/>
      <c r="M44" s="11"/>
    </row>
    <row r="45" spans="1:13" ht="20.100000000000001" customHeight="1" x14ac:dyDescent="0.25">
      <c r="A45" s="101"/>
      <c r="B45" s="106"/>
      <c r="C45" s="34" t="s">
        <v>12</v>
      </c>
      <c r="D45" s="41" t="s">
        <v>61</v>
      </c>
      <c r="E45" s="99"/>
      <c r="F45" s="44"/>
      <c r="G45" s="15"/>
      <c r="H45" s="10">
        <v>248</v>
      </c>
      <c r="I45" s="10"/>
      <c r="J45" s="9"/>
      <c r="L45" s="11"/>
      <c r="M45" s="11"/>
    </row>
    <row r="46" spans="1:13" ht="20.100000000000001" customHeight="1" x14ac:dyDescent="0.25">
      <c r="A46" s="101"/>
      <c r="B46" s="8">
        <v>2</v>
      </c>
      <c r="C46" s="34" t="s">
        <v>31</v>
      </c>
      <c r="D46" s="41" t="s">
        <v>62</v>
      </c>
      <c r="E46" s="54">
        <v>44</v>
      </c>
      <c r="F46" s="44"/>
      <c r="G46" s="15"/>
      <c r="H46" s="10">
        <v>249</v>
      </c>
      <c r="I46" s="10"/>
      <c r="J46" s="9"/>
      <c r="L46" s="11"/>
      <c r="M46" s="11"/>
    </row>
    <row r="47" spans="1:13" ht="20.100000000000001" customHeight="1" x14ac:dyDescent="0.25">
      <c r="A47" s="97"/>
      <c r="B47" s="8">
        <v>3</v>
      </c>
      <c r="C47" s="34" t="s">
        <v>30</v>
      </c>
      <c r="D47" s="41" t="s">
        <v>63</v>
      </c>
      <c r="E47" s="54">
        <v>1000</v>
      </c>
      <c r="F47" s="44"/>
      <c r="G47" s="15"/>
      <c r="H47" s="10">
        <v>250</v>
      </c>
      <c r="I47" s="19">
        <f>SUM(E44:E47)</f>
        <v>1267</v>
      </c>
      <c r="J47" s="9"/>
      <c r="L47" s="11"/>
      <c r="M47" s="11"/>
    </row>
    <row r="48" spans="1:13" ht="3" customHeight="1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L48" s="11"/>
      <c r="M48" s="11"/>
    </row>
    <row r="49" spans="1:13" ht="20.100000000000001" customHeight="1" x14ac:dyDescent="0.25">
      <c r="A49" s="73">
        <v>40955</v>
      </c>
      <c r="B49" s="104">
        <v>1</v>
      </c>
      <c r="C49" s="34" t="s">
        <v>64</v>
      </c>
      <c r="D49" s="41"/>
      <c r="E49" s="54">
        <v>150</v>
      </c>
      <c r="F49" s="44"/>
      <c r="G49" s="15">
        <v>150</v>
      </c>
      <c r="H49" s="102">
        <v>251</v>
      </c>
      <c r="I49" s="10"/>
      <c r="J49" s="9"/>
      <c r="L49" s="11"/>
      <c r="M49" s="11"/>
    </row>
    <row r="50" spans="1:13" ht="20.100000000000001" customHeight="1" x14ac:dyDescent="0.25">
      <c r="A50" s="72"/>
      <c r="B50" s="106"/>
      <c r="C50" s="34" t="s">
        <v>65</v>
      </c>
      <c r="D50" s="41" t="s">
        <v>66</v>
      </c>
      <c r="E50" s="54">
        <v>60</v>
      </c>
      <c r="F50" s="44"/>
      <c r="G50" s="15"/>
      <c r="H50" s="103"/>
      <c r="I50" s="10"/>
      <c r="J50" s="9"/>
      <c r="L50" s="11"/>
      <c r="M50" s="11"/>
    </row>
    <row r="51" spans="1:13" ht="20.100000000000001" customHeight="1" x14ac:dyDescent="0.25">
      <c r="A51" s="72"/>
      <c r="B51" s="8"/>
      <c r="C51" s="34"/>
      <c r="D51" s="41"/>
      <c r="E51" s="54"/>
      <c r="F51" s="44"/>
      <c r="G51" s="15"/>
      <c r="H51" s="10"/>
      <c r="I51" s="10"/>
      <c r="J51" s="9"/>
      <c r="L51" s="11"/>
      <c r="M51" s="11"/>
    </row>
    <row r="52" spans="1:13" ht="20.100000000000001" customHeight="1" x14ac:dyDescent="0.25">
      <c r="A52" s="72"/>
      <c r="B52" s="8"/>
      <c r="C52" s="34"/>
      <c r="D52" s="41"/>
      <c r="E52" s="54"/>
      <c r="F52" s="44"/>
      <c r="G52" s="15"/>
      <c r="H52" s="10"/>
      <c r="I52" s="10"/>
      <c r="J52" s="9"/>
      <c r="L52" s="11"/>
      <c r="M52" s="11"/>
    </row>
    <row r="53" spans="1:13" ht="20.100000000000001" customHeight="1" x14ac:dyDescent="0.25">
      <c r="A53" s="72"/>
      <c r="B53" s="8"/>
      <c r="C53" s="34"/>
      <c r="D53" s="41"/>
      <c r="E53" s="54"/>
      <c r="F53" s="44"/>
      <c r="G53" s="15"/>
      <c r="H53" s="10"/>
      <c r="I53" s="10"/>
      <c r="J53" s="9"/>
      <c r="L53" s="11"/>
      <c r="M53" s="11"/>
    </row>
    <row r="54" spans="1:13" ht="20.100000000000001" customHeight="1" x14ac:dyDescent="0.25">
      <c r="A54" s="72"/>
      <c r="B54" s="8"/>
      <c r="C54" s="34"/>
      <c r="D54" s="41"/>
      <c r="E54" s="54"/>
      <c r="F54" s="44"/>
      <c r="G54" s="15"/>
      <c r="H54" s="10"/>
      <c r="I54" s="10"/>
      <c r="J54" s="9"/>
      <c r="L54" s="11"/>
      <c r="M54" s="11"/>
    </row>
    <row r="55" spans="1:13" ht="20.100000000000001" customHeight="1" x14ac:dyDescent="0.25">
      <c r="A55" s="72"/>
      <c r="B55" s="8"/>
      <c r="C55" s="34"/>
      <c r="D55" s="41"/>
      <c r="E55" s="70"/>
      <c r="F55" s="44"/>
      <c r="G55" s="15"/>
      <c r="H55" s="71"/>
      <c r="I55" s="71"/>
      <c r="J55" s="9"/>
      <c r="L55" s="11"/>
      <c r="M55" s="11"/>
    </row>
    <row r="56" spans="1:13" ht="20.100000000000001" customHeight="1" x14ac:dyDescent="0.25">
      <c r="A56" s="72"/>
      <c r="B56" s="8"/>
      <c r="C56" s="34"/>
      <c r="D56" s="41"/>
      <c r="E56" s="70"/>
      <c r="F56" s="44"/>
      <c r="G56" s="15"/>
      <c r="H56" s="71"/>
      <c r="I56" s="71"/>
      <c r="J56" s="9"/>
      <c r="L56" s="11"/>
      <c r="M56" s="11"/>
    </row>
    <row r="57" spans="1:13" ht="20.100000000000001" customHeight="1" x14ac:dyDescent="0.25">
      <c r="A57" s="72"/>
      <c r="B57" s="8"/>
      <c r="C57" s="34"/>
      <c r="D57" s="41"/>
      <c r="E57" s="70"/>
      <c r="F57" s="44"/>
      <c r="G57" s="15"/>
      <c r="H57" s="71"/>
      <c r="I57" s="71"/>
      <c r="J57" s="9"/>
      <c r="L57" s="11"/>
      <c r="M57" s="11"/>
    </row>
    <row r="58" spans="1:13" ht="20.100000000000001" customHeight="1" x14ac:dyDescent="0.25">
      <c r="A58" s="72"/>
      <c r="B58" s="8"/>
      <c r="C58" s="34"/>
      <c r="D58" s="41"/>
      <c r="E58" s="70"/>
      <c r="F58" s="44"/>
      <c r="G58" s="15"/>
      <c r="H58" s="71"/>
      <c r="I58" s="71"/>
      <c r="J58" s="9"/>
      <c r="L58" s="11"/>
      <c r="M58" s="11"/>
    </row>
    <row r="59" spans="1:13" ht="20.100000000000001" customHeight="1" x14ac:dyDescent="0.25">
      <c r="A59" s="72"/>
      <c r="B59" s="8"/>
      <c r="C59" s="34"/>
      <c r="D59" s="41"/>
      <c r="E59" s="70"/>
      <c r="F59" s="44"/>
      <c r="G59" s="15"/>
      <c r="H59" s="71"/>
      <c r="I59" s="71"/>
      <c r="J59" s="9"/>
      <c r="L59" s="11"/>
      <c r="M59" s="11"/>
    </row>
    <row r="60" spans="1:13" ht="20.100000000000001" customHeight="1" x14ac:dyDescent="0.25">
      <c r="A60" s="72"/>
      <c r="B60" s="8"/>
      <c r="C60" s="34"/>
      <c r="D60" s="41"/>
      <c r="E60" s="70"/>
      <c r="F60" s="44"/>
      <c r="G60" s="15"/>
      <c r="H60" s="71"/>
      <c r="I60" s="71"/>
      <c r="J60" s="9"/>
      <c r="L60" s="11"/>
      <c r="M60" s="11"/>
    </row>
    <row r="61" spans="1:13" ht="20.100000000000001" customHeight="1" x14ac:dyDescent="0.25">
      <c r="A61" s="72"/>
      <c r="B61" s="8"/>
      <c r="C61" s="34"/>
      <c r="D61" s="41"/>
      <c r="E61" s="70"/>
      <c r="F61" s="44"/>
      <c r="G61" s="15"/>
      <c r="H61" s="71"/>
      <c r="I61" s="71"/>
      <c r="J61" s="9"/>
      <c r="L61" s="11"/>
      <c r="M61" s="11"/>
    </row>
    <row r="62" spans="1:13" ht="20.100000000000001" customHeight="1" x14ac:dyDescent="0.25">
      <c r="A62" s="72"/>
      <c r="B62" s="8"/>
      <c r="C62" s="34"/>
      <c r="D62" s="41"/>
      <c r="E62" s="70"/>
      <c r="F62" s="44"/>
      <c r="G62" s="15"/>
      <c r="H62" s="71"/>
      <c r="I62" s="71"/>
      <c r="J62" s="9"/>
      <c r="L62" s="11"/>
      <c r="M62" s="11"/>
    </row>
    <row r="63" spans="1:13" ht="20.100000000000001" customHeight="1" x14ac:dyDescent="0.25">
      <c r="A63" s="72"/>
      <c r="B63" s="8"/>
      <c r="C63" s="34"/>
      <c r="D63" s="41"/>
      <c r="E63" s="70"/>
      <c r="F63" s="44"/>
      <c r="G63" s="15"/>
      <c r="H63" s="71"/>
      <c r="I63" s="71"/>
      <c r="J63" s="9"/>
      <c r="L63" s="11"/>
      <c r="M63" s="11"/>
    </row>
    <row r="64" spans="1:13" ht="20.100000000000001" customHeight="1" x14ac:dyDescent="0.25">
      <c r="A64" s="72"/>
      <c r="B64" s="8"/>
      <c r="C64" s="34"/>
      <c r="D64" s="41"/>
      <c r="E64" s="70"/>
      <c r="F64" s="44"/>
      <c r="G64" s="15"/>
      <c r="H64" s="71"/>
      <c r="I64" s="71"/>
      <c r="J64" s="9"/>
      <c r="L64" s="11"/>
      <c r="M64" s="11"/>
    </row>
    <row r="65" spans="1:13" ht="20.100000000000001" customHeight="1" x14ac:dyDescent="0.25">
      <c r="A65" s="72"/>
      <c r="B65" s="8"/>
      <c r="C65" s="34"/>
      <c r="D65" s="41"/>
      <c r="E65" s="70"/>
      <c r="F65" s="44"/>
      <c r="G65" s="15"/>
      <c r="H65" s="71"/>
      <c r="I65" s="71"/>
      <c r="J65" s="9"/>
      <c r="L65" s="11"/>
      <c r="M65" s="11"/>
    </row>
    <row r="66" spans="1:13" ht="20.100000000000001" customHeight="1" x14ac:dyDescent="0.25">
      <c r="A66" s="72"/>
      <c r="B66" s="8"/>
      <c r="C66" s="34"/>
      <c r="D66" s="41"/>
      <c r="E66" s="54"/>
      <c r="F66" s="44"/>
      <c r="G66" s="15"/>
      <c r="H66" s="10"/>
      <c r="I66" s="10"/>
      <c r="J66" s="9"/>
      <c r="L66" s="11"/>
      <c r="M66" s="11"/>
    </row>
    <row r="67" spans="1:13" ht="20.100000000000001" customHeight="1" x14ac:dyDescent="0.25">
      <c r="A67" s="72"/>
      <c r="B67" s="8"/>
      <c r="C67" s="34"/>
      <c r="D67" s="41"/>
      <c r="E67" s="54"/>
      <c r="F67" s="44"/>
      <c r="G67" s="15"/>
      <c r="H67" s="10"/>
      <c r="I67" s="10"/>
      <c r="J67" s="9"/>
      <c r="L67" s="11"/>
      <c r="M67" s="11"/>
    </row>
    <row r="68" spans="1:13" ht="20.100000000000001" customHeight="1" x14ac:dyDescent="0.25">
      <c r="A68" s="72"/>
      <c r="B68" s="8"/>
      <c r="C68" s="34"/>
      <c r="D68" s="41"/>
      <c r="E68" s="54"/>
      <c r="F68" s="44"/>
      <c r="G68" s="15"/>
      <c r="H68" s="10"/>
      <c r="I68" s="10"/>
      <c r="J68" s="9"/>
      <c r="L68" s="11"/>
      <c r="M68" s="11"/>
    </row>
    <row r="69" spans="1:13" ht="20.100000000000001" customHeight="1" x14ac:dyDescent="0.25">
      <c r="A69" s="72"/>
      <c r="B69" s="8"/>
      <c r="C69" s="34"/>
      <c r="D69" s="41"/>
      <c r="E69" s="54"/>
      <c r="F69" s="44"/>
      <c r="G69" s="15"/>
      <c r="H69" s="10"/>
      <c r="I69" s="10"/>
      <c r="J69" s="9"/>
      <c r="L69" s="11"/>
      <c r="M69" s="11"/>
    </row>
    <row r="70" spans="1:13" ht="20.100000000000001" customHeight="1" x14ac:dyDescent="0.25">
      <c r="A70" s="72"/>
      <c r="B70" s="8"/>
      <c r="C70" s="34"/>
      <c r="D70" s="41"/>
      <c r="E70" s="50"/>
      <c r="F70" s="44"/>
      <c r="G70" s="15"/>
      <c r="H70" s="10"/>
      <c r="I70" s="10"/>
      <c r="J70" s="9"/>
      <c r="L70" s="11"/>
      <c r="M70" s="11"/>
    </row>
    <row r="71" spans="1:13" ht="20.100000000000001" customHeight="1" x14ac:dyDescent="0.25">
      <c r="A71" s="72"/>
      <c r="B71" s="8"/>
      <c r="C71" s="34"/>
      <c r="D71" s="41"/>
      <c r="E71" s="50"/>
      <c r="F71" s="44"/>
      <c r="G71" s="15"/>
      <c r="H71" s="10"/>
      <c r="I71" s="10"/>
      <c r="J71" s="9"/>
      <c r="L71" s="11"/>
      <c r="M71" s="11"/>
    </row>
    <row r="72" spans="1:13" ht="21.75" customHeight="1" thickBot="1" x14ac:dyDescent="0.35">
      <c r="A72" s="7"/>
      <c r="B72" s="8"/>
      <c r="C72" s="34"/>
      <c r="D72" s="42"/>
      <c r="E72" s="51"/>
      <c r="F72" s="44"/>
      <c r="G72" s="15"/>
      <c r="H72" s="10"/>
      <c r="I72" s="10"/>
      <c r="J72" s="9"/>
    </row>
    <row r="73" spans="1:13" ht="24" customHeight="1" thickBot="1" x14ac:dyDescent="0.3">
      <c r="A73" s="90" t="s">
        <v>11</v>
      </c>
      <c r="B73" s="91"/>
      <c r="C73" s="91"/>
      <c r="D73" s="92"/>
      <c r="E73" s="18"/>
      <c r="F73" s="28">
        <f>SUM(F2:F72)</f>
        <v>139.35</v>
      </c>
      <c r="G73" s="17">
        <f>SUM(G2:G72)</f>
        <v>383</v>
      </c>
      <c r="H73" s="16"/>
      <c r="I73" s="10"/>
      <c r="J73" s="9"/>
    </row>
    <row r="74" spans="1:13" ht="33" customHeight="1" thickBot="1" x14ac:dyDescent="0.3">
      <c r="A74" s="93"/>
      <c r="B74" s="94"/>
      <c r="C74" s="94"/>
      <c r="D74" s="95"/>
      <c r="E74" s="86">
        <f>SUM(E2:E73)</f>
        <v>8826</v>
      </c>
      <c r="F74" s="86"/>
      <c r="G74" s="87"/>
      <c r="H74" s="12"/>
      <c r="I74" s="88"/>
      <c r="J74" s="89"/>
    </row>
  </sheetData>
  <mergeCells count="29">
    <mergeCell ref="B49:B50"/>
    <mergeCell ref="H49:H50"/>
    <mergeCell ref="A36:A42"/>
    <mergeCell ref="E44:E45"/>
    <mergeCell ref="B44:B45"/>
    <mergeCell ref="A44:A47"/>
    <mergeCell ref="H12:H13"/>
    <mergeCell ref="B39:B41"/>
    <mergeCell ref="E30:E31"/>
    <mergeCell ref="F30:F31"/>
    <mergeCell ref="H30:H31"/>
    <mergeCell ref="E39:E41"/>
    <mergeCell ref="H39:H41"/>
    <mergeCell ref="L2:M18"/>
    <mergeCell ref="A10:A13"/>
    <mergeCell ref="E74:G74"/>
    <mergeCell ref="I74:J74"/>
    <mergeCell ref="A73:D74"/>
    <mergeCell ref="A2:A3"/>
    <mergeCell ref="E5:E6"/>
    <mergeCell ref="A5:A6"/>
    <mergeCell ref="E12:E13"/>
    <mergeCell ref="A19:A23"/>
    <mergeCell ref="E25:E26"/>
    <mergeCell ref="E27:E28"/>
    <mergeCell ref="H25:H26"/>
    <mergeCell ref="H27:H28"/>
    <mergeCell ref="A33:A34"/>
    <mergeCell ref="A25:A31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rightToLeft="1"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85546875" bestFit="1" customWidth="1"/>
    <col min="2" max="2" width="5.28515625" customWidth="1"/>
    <col min="3" max="4" width="24.5703125" customWidth="1"/>
    <col min="5" max="5" width="11" bestFit="1" customWidth="1"/>
    <col min="6" max="6" width="14.140625" bestFit="1" customWidth="1"/>
    <col min="7" max="7" width="11" bestFit="1" customWidth="1"/>
    <col min="8" max="8" width="12.5703125" bestFit="1" customWidth="1"/>
    <col min="9" max="9" width="15.7109375" bestFit="1" customWidth="1"/>
    <col min="10" max="10" width="13.28515625" customWidth="1"/>
    <col min="11" max="11" width="21.42578125" customWidth="1"/>
  </cols>
  <sheetData>
    <row r="1" spans="1:14" ht="24" customHeight="1" thickBot="1" x14ac:dyDescent="0.35">
      <c r="A1" s="1" t="s">
        <v>0</v>
      </c>
      <c r="B1" s="2" t="s">
        <v>1</v>
      </c>
      <c r="C1" s="3" t="s">
        <v>2</v>
      </c>
      <c r="D1" s="3" t="s">
        <v>72</v>
      </c>
      <c r="E1" s="3" t="s">
        <v>3</v>
      </c>
      <c r="F1" s="3" t="s">
        <v>4</v>
      </c>
      <c r="G1" s="27" t="s">
        <v>19</v>
      </c>
      <c r="H1" s="13" t="s">
        <v>5</v>
      </c>
      <c r="I1" s="3" t="s">
        <v>6</v>
      </c>
      <c r="J1" s="3" t="s">
        <v>7</v>
      </c>
      <c r="K1" s="3" t="s">
        <v>8</v>
      </c>
    </row>
    <row r="2" spans="1:14" ht="20.100000000000001" customHeight="1" x14ac:dyDescent="0.25">
      <c r="A2" s="134">
        <v>41308</v>
      </c>
      <c r="B2" s="4">
        <v>1</v>
      </c>
      <c r="C2" s="30" t="s">
        <v>10</v>
      </c>
      <c r="D2" s="150" t="s">
        <v>10</v>
      </c>
      <c r="E2" s="36">
        <v>0.21249999999999999</v>
      </c>
      <c r="F2" s="46">
        <v>6</v>
      </c>
      <c r="G2" s="43"/>
      <c r="H2" s="14"/>
      <c r="I2" s="6">
        <v>210</v>
      </c>
      <c r="J2" s="6"/>
      <c r="K2" s="5"/>
      <c r="M2" s="77" t="s">
        <v>9</v>
      </c>
      <c r="N2" s="78"/>
    </row>
    <row r="3" spans="1:14" ht="20.100000000000001" customHeight="1" x14ac:dyDescent="0.25">
      <c r="A3" s="135">
        <v>41308</v>
      </c>
      <c r="B3" s="4">
        <v>2</v>
      </c>
      <c r="C3" s="30" t="s">
        <v>13</v>
      </c>
      <c r="D3" s="149" t="s">
        <v>13</v>
      </c>
      <c r="E3" s="37">
        <v>6</v>
      </c>
      <c r="F3" s="47">
        <v>10</v>
      </c>
      <c r="G3" s="43"/>
      <c r="H3" s="14">
        <v>10</v>
      </c>
      <c r="I3" s="6"/>
      <c r="J3" s="19">
        <f>SUM(F2:F3)</f>
        <v>16</v>
      </c>
      <c r="K3" s="5"/>
      <c r="M3" s="79"/>
      <c r="N3" s="80"/>
    </row>
    <row r="4" spans="1:14" ht="3" customHeight="1" x14ac:dyDescent="0.3">
      <c r="A4" s="136"/>
      <c r="B4" s="21"/>
      <c r="C4" s="31"/>
      <c r="D4" s="146"/>
      <c r="E4" s="38"/>
      <c r="F4" s="48"/>
      <c r="G4" s="21"/>
      <c r="H4" s="23"/>
      <c r="I4" s="23"/>
      <c r="J4" s="23"/>
      <c r="K4" s="22"/>
      <c r="M4" s="79"/>
      <c r="N4" s="80"/>
    </row>
    <row r="5" spans="1:14" ht="20.100000000000001" customHeight="1" x14ac:dyDescent="0.25">
      <c r="A5" s="134">
        <v>41309</v>
      </c>
      <c r="B5" s="4">
        <v>1</v>
      </c>
      <c r="C5" s="30" t="s">
        <v>14</v>
      </c>
      <c r="D5" s="150" t="s">
        <v>10</v>
      </c>
      <c r="E5" s="37" t="s">
        <v>15</v>
      </c>
      <c r="F5" s="111">
        <v>67</v>
      </c>
      <c r="G5" s="44"/>
      <c r="H5" s="14"/>
      <c r="I5" s="6"/>
      <c r="J5" s="6"/>
      <c r="K5" s="5"/>
      <c r="M5" s="79"/>
      <c r="N5" s="80"/>
    </row>
    <row r="6" spans="1:14" ht="20.100000000000001" customHeight="1" x14ac:dyDescent="0.25">
      <c r="A6" s="135">
        <v>41309</v>
      </c>
      <c r="B6" s="4"/>
      <c r="C6" s="30" t="s">
        <v>12</v>
      </c>
      <c r="D6" s="149" t="s">
        <v>12</v>
      </c>
      <c r="E6" s="37">
        <v>1.82</v>
      </c>
      <c r="F6" s="112"/>
      <c r="G6" s="43"/>
      <c r="H6" s="14"/>
      <c r="I6" s="6">
        <v>226</v>
      </c>
      <c r="J6" s="19">
        <v>67</v>
      </c>
      <c r="K6" s="5"/>
      <c r="M6" s="79"/>
      <c r="N6" s="80"/>
    </row>
    <row r="7" spans="1:14" ht="3" customHeight="1" x14ac:dyDescent="0.3">
      <c r="A7" s="137"/>
      <c r="B7" s="20"/>
      <c r="C7" s="32"/>
      <c r="D7" s="147"/>
      <c r="E7" s="39"/>
      <c r="F7" s="39"/>
      <c r="G7" s="35"/>
      <c r="H7" s="20"/>
      <c r="I7" s="20"/>
      <c r="J7" s="20"/>
      <c r="K7" s="20"/>
      <c r="M7" s="79"/>
      <c r="N7" s="80"/>
    </row>
    <row r="8" spans="1:14" ht="20.100000000000001" customHeight="1" x14ac:dyDescent="0.25">
      <c r="A8" s="132">
        <v>41310</v>
      </c>
      <c r="B8" s="69">
        <v>1</v>
      </c>
      <c r="C8" s="33" t="s">
        <v>16</v>
      </c>
      <c r="D8" s="149" t="s">
        <v>20</v>
      </c>
      <c r="E8" s="40" t="s">
        <v>18</v>
      </c>
      <c r="F8" s="49"/>
      <c r="G8" s="45">
        <v>31.35</v>
      </c>
      <c r="H8" s="26"/>
      <c r="I8" s="25">
        <v>227</v>
      </c>
      <c r="J8" s="25"/>
      <c r="K8" s="24" t="s">
        <v>17</v>
      </c>
      <c r="M8" s="79"/>
      <c r="N8" s="80"/>
    </row>
    <row r="9" spans="1:14" ht="3" customHeight="1" x14ac:dyDescent="0.3">
      <c r="A9" s="137">
        <v>41310</v>
      </c>
      <c r="B9" s="20"/>
      <c r="C9" s="32"/>
      <c r="D9" s="147"/>
      <c r="E9" s="39"/>
      <c r="F9" s="39"/>
      <c r="G9" s="35"/>
      <c r="H9" s="20"/>
      <c r="I9" s="20"/>
      <c r="J9" s="20"/>
      <c r="K9" s="20"/>
      <c r="M9" s="79"/>
      <c r="N9" s="80"/>
    </row>
    <row r="10" spans="1:14" ht="20.100000000000001" customHeight="1" x14ac:dyDescent="0.25">
      <c r="A10" s="138">
        <v>41311</v>
      </c>
      <c r="B10" s="4">
        <v>1</v>
      </c>
      <c r="C10" s="30" t="s">
        <v>20</v>
      </c>
      <c r="D10" s="149" t="s">
        <v>20</v>
      </c>
      <c r="E10" s="37" t="s">
        <v>21</v>
      </c>
      <c r="F10" s="47">
        <v>1773</v>
      </c>
      <c r="G10" s="43"/>
      <c r="H10" s="14"/>
      <c r="I10" s="6">
        <v>228</v>
      </c>
      <c r="J10" s="6"/>
      <c r="K10" s="29"/>
      <c r="M10" s="79"/>
      <c r="N10" s="80"/>
    </row>
    <row r="11" spans="1:14" ht="20.100000000000001" customHeight="1" x14ac:dyDescent="0.25">
      <c r="A11" s="139">
        <v>41311</v>
      </c>
      <c r="B11" s="4">
        <v>2</v>
      </c>
      <c r="C11" s="30" t="s">
        <v>20</v>
      </c>
      <c r="D11" s="149" t="s">
        <v>20</v>
      </c>
      <c r="E11" s="37" t="s">
        <v>22</v>
      </c>
      <c r="F11" s="47">
        <v>357</v>
      </c>
      <c r="G11" s="43"/>
      <c r="H11" s="14"/>
      <c r="I11" s="6">
        <v>229</v>
      </c>
      <c r="J11" s="6"/>
      <c r="K11" s="29"/>
      <c r="M11" s="79"/>
      <c r="N11" s="80"/>
    </row>
    <row r="12" spans="1:14" ht="20.100000000000001" customHeight="1" x14ac:dyDescent="0.25">
      <c r="A12" s="139">
        <v>41311</v>
      </c>
      <c r="B12" s="4">
        <v>3</v>
      </c>
      <c r="C12" s="30" t="s">
        <v>14</v>
      </c>
      <c r="D12" s="150" t="s">
        <v>10</v>
      </c>
      <c r="E12" s="37" t="s">
        <v>23</v>
      </c>
      <c r="F12" s="111">
        <v>195</v>
      </c>
      <c r="G12" s="43"/>
      <c r="H12" s="14"/>
      <c r="I12" s="113">
        <v>230</v>
      </c>
      <c r="J12" s="6"/>
      <c r="K12" s="29"/>
      <c r="M12" s="79"/>
      <c r="N12" s="80"/>
    </row>
    <row r="13" spans="1:14" ht="20.100000000000001" customHeight="1" x14ac:dyDescent="0.25">
      <c r="A13" s="140">
        <v>41311</v>
      </c>
      <c r="B13" s="4"/>
      <c r="C13" s="30" t="s">
        <v>12</v>
      </c>
      <c r="D13" s="149" t="s">
        <v>12</v>
      </c>
      <c r="E13" s="37" t="s">
        <v>24</v>
      </c>
      <c r="F13" s="112"/>
      <c r="G13" s="43"/>
      <c r="H13" s="14"/>
      <c r="I13" s="114"/>
      <c r="J13" s="19">
        <f>SUM(F10:F13)</f>
        <v>2325</v>
      </c>
      <c r="K13" s="29"/>
      <c r="M13" s="79"/>
      <c r="N13" s="80"/>
    </row>
    <row r="14" spans="1:14" ht="3" customHeight="1" x14ac:dyDescent="0.3">
      <c r="A14" s="137"/>
      <c r="B14" s="20"/>
      <c r="C14" s="32"/>
      <c r="D14" s="147"/>
      <c r="E14" s="39"/>
      <c r="F14" s="39"/>
      <c r="G14" s="35"/>
      <c r="H14" s="20"/>
      <c r="I14" s="20"/>
      <c r="J14" s="20"/>
      <c r="K14" s="20"/>
      <c r="M14" s="79"/>
      <c r="N14" s="80"/>
    </row>
    <row r="15" spans="1:14" ht="20.100000000000001" customHeight="1" x14ac:dyDescent="0.25">
      <c r="A15" s="132">
        <v>41312</v>
      </c>
      <c r="B15" s="4">
        <v>1</v>
      </c>
      <c r="C15" s="55" t="s">
        <v>25</v>
      </c>
      <c r="D15" s="149" t="s">
        <v>20</v>
      </c>
      <c r="E15" s="56" t="s">
        <v>29</v>
      </c>
      <c r="F15" s="57">
        <v>695</v>
      </c>
      <c r="G15" s="58" t="s">
        <v>26</v>
      </c>
      <c r="H15" s="59"/>
      <c r="I15" s="60">
        <v>231</v>
      </c>
      <c r="J15" s="6"/>
      <c r="K15" s="24" t="s">
        <v>27</v>
      </c>
      <c r="M15" s="79"/>
      <c r="N15" s="80"/>
    </row>
    <row r="16" spans="1:14" ht="3" customHeight="1" x14ac:dyDescent="0.3">
      <c r="A16" s="137">
        <v>41312</v>
      </c>
      <c r="B16" s="20"/>
      <c r="C16" s="32"/>
      <c r="D16" s="147"/>
      <c r="E16" s="39"/>
      <c r="F16" s="39"/>
      <c r="G16" s="35"/>
      <c r="H16" s="20"/>
      <c r="I16" s="20"/>
      <c r="J16" s="20"/>
      <c r="K16" s="20"/>
      <c r="M16" s="79"/>
      <c r="N16" s="80"/>
    </row>
    <row r="17" spans="1:14" ht="20.100000000000001" customHeight="1" x14ac:dyDescent="0.25">
      <c r="A17" s="132">
        <v>41314</v>
      </c>
      <c r="B17" s="4">
        <v>2</v>
      </c>
      <c r="C17" s="30" t="s">
        <v>14</v>
      </c>
      <c r="D17" s="150" t="s">
        <v>10</v>
      </c>
      <c r="E17" s="37" t="s">
        <v>28</v>
      </c>
      <c r="F17" s="47">
        <v>18</v>
      </c>
      <c r="G17" s="43"/>
      <c r="H17" s="14"/>
      <c r="I17" s="6">
        <v>232</v>
      </c>
      <c r="J17" s="19">
        <f>SUM(F17:F17)</f>
        <v>18</v>
      </c>
      <c r="K17" s="5"/>
      <c r="M17" s="79"/>
      <c r="N17" s="80"/>
    </row>
    <row r="18" spans="1:14" ht="3" customHeight="1" thickBot="1" x14ac:dyDescent="0.35">
      <c r="A18" s="137">
        <v>41314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M18" s="81"/>
      <c r="N18" s="82"/>
    </row>
    <row r="19" spans="1:14" ht="20.100000000000001" customHeight="1" x14ac:dyDescent="0.25">
      <c r="A19" s="141">
        <v>41315</v>
      </c>
      <c r="B19" s="4">
        <v>1</v>
      </c>
      <c r="C19" s="30" t="s">
        <v>30</v>
      </c>
      <c r="D19" s="150" t="s">
        <v>10</v>
      </c>
      <c r="E19" s="37">
        <v>2.62</v>
      </c>
      <c r="F19" s="47">
        <v>87</v>
      </c>
      <c r="G19" s="43"/>
      <c r="H19" s="14"/>
      <c r="I19" s="6">
        <v>233</v>
      </c>
      <c r="J19" s="6"/>
      <c r="K19" s="5"/>
      <c r="M19" s="11"/>
      <c r="N19" s="11"/>
    </row>
    <row r="20" spans="1:14" ht="20.100000000000001" customHeight="1" x14ac:dyDescent="0.25">
      <c r="A20" s="134">
        <v>41315</v>
      </c>
      <c r="B20" s="8">
        <v>2</v>
      </c>
      <c r="C20" s="34" t="s">
        <v>30</v>
      </c>
      <c r="D20" s="150" t="s">
        <v>10</v>
      </c>
      <c r="E20" s="41">
        <v>6.9740000000000002</v>
      </c>
      <c r="F20" s="61">
        <v>200</v>
      </c>
      <c r="G20" s="44"/>
      <c r="H20" s="15"/>
      <c r="I20" s="62">
        <v>234</v>
      </c>
      <c r="J20" s="74"/>
      <c r="K20" s="63" t="s">
        <v>53</v>
      </c>
      <c r="M20" s="11"/>
      <c r="N20" s="11"/>
    </row>
    <row r="21" spans="1:14" ht="20.100000000000001" customHeight="1" x14ac:dyDescent="0.25">
      <c r="A21" s="134">
        <v>41315</v>
      </c>
      <c r="B21" s="68">
        <v>3</v>
      </c>
      <c r="C21" s="33" t="s">
        <v>31</v>
      </c>
      <c r="D21" s="149" t="s">
        <v>20</v>
      </c>
      <c r="E21" s="37">
        <v>1.52</v>
      </c>
      <c r="F21" s="37"/>
      <c r="G21" s="45">
        <v>108</v>
      </c>
      <c r="H21" s="65"/>
      <c r="I21" s="64">
        <v>235</v>
      </c>
      <c r="J21" s="33"/>
      <c r="K21" s="24" t="s">
        <v>32</v>
      </c>
      <c r="M21" s="11"/>
      <c r="N21" s="11"/>
    </row>
    <row r="22" spans="1:14" ht="20.100000000000001" customHeight="1" x14ac:dyDescent="0.25">
      <c r="A22" s="134">
        <v>41315</v>
      </c>
      <c r="B22" s="8">
        <v>4</v>
      </c>
      <c r="C22" s="34" t="s">
        <v>31</v>
      </c>
      <c r="D22" s="149" t="s">
        <v>20</v>
      </c>
      <c r="E22" s="66">
        <v>0.83560000000000001</v>
      </c>
      <c r="F22" s="76">
        <v>66</v>
      </c>
      <c r="G22" s="44"/>
      <c r="H22" s="15"/>
      <c r="I22" s="74">
        <v>236</v>
      </c>
      <c r="J22" s="74"/>
      <c r="K22" s="9"/>
      <c r="M22" s="11"/>
      <c r="N22" s="11"/>
    </row>
    <row r="23" spans="1:14" ht="20.100000000000001" customHeight="1" x14ac:dyDescent="0.25">
      <c r="A23" s="134">
        <v>41315</v>
      </c>
      <c r="B23" s="8">
        <v>5</v>
      </c>
      <c r="C23" s="34" t="s">
        <v>30</v>
      </c>
      <c r="D23" s="150" t="s">
        <v>10</v>
      </c>
      <c r="E23" s="41">
        <v>1.048</v>
      </c>
      <c r="F23" s="75">
        <v>36</v>
      </c>
      <c r="G23" s="44"/>
      <c r="H23" s="15"/>
      <c r="I23" s="74">
        <v>237</v>
      </c>
      <c r="J23" s="19">
        <f>SUM(F19:F23)</f>
        <v>389</v>
      </c>
      <c r="K23" s="9"/>
      <c r="M23" s="11"/>
      <c r="N23" s="11"/>
    </row>
    <row r="24" spans="1:14" ht="3" customHeight="1" x14ac:dyDescent="0.3">
      <c r="A24" s="137"/>
      <c r="B24" s="20"/>
      <c r="C24" s="20"/>
      <c r="D24" s="20"/>
      <c r="E24" s="20"/>
      <c r="F24" s="20"/>
      <c r="G24" s="20"/>
      <c r="H24" s="20"/>
      <c r="I24" s="20"/>
      <c r="J24" s="20"/>
      <c r="K24" s="20"/>
      <c r="M24" s="11"/>
      <c r="N24" s="11"/>
    </row>
    <row r="25" spans="1:14" ht="20.100000000000001" customHeight="1" x14ac:dyDescent="0.25">
      <c r="A25" s="141">
        <v>41316</v>
      </c>
      <c r="B25" s="8">
        <v>1</v>
      </c>
      <c r="C25" s="34" t="s">
        <v>14</v>
      </c>
      <c r="D25" s="150" t="s">
        <v>10</v>
      </c>
      <c r="E25" s="41" t="s">
        <v>33</v>
      </c>
      <c r="F25" s="111">
        <v>8</v>
      </c>
      <c r="G25" s="44"/>
      <c r="H25" s="15"/>
      <c r="I25" s="113">
        <v>238</v>
      </c>
      <c r="J25" s="74"/>
      <c r="K25" s="9"/>
      <c r="M25" s="11"/>
      <c r="N25" s="11"/>
    </row>
    <row r="26" spans="1:14" ht="20.100000000000001" customHeight="1" x14ac:dyDescent="0.25">
      <c r="A26" s="134">
        <v>41316</v>
      </c>
      <c r="B26" s="8"/>
      <c r="C26" s="34" t="s">
        <v>12</v>
      </c>
      <c r="D26" s="149" t="s">
        <v>12</v>
      </c>
      <c r="E26" s="41" t="s">
        <v>34</v>
      </c>
      <c r="F26" s="112"/>
      <c r="G26" s="44"/>
      <c r="H26" s="15"/>
      <c r="I26" s="114"/>
      <c r="J26" s="74"/>
      <c r="K26" s="9"/>
      <c r="M26" s="11"/>
      <c r="N26" s="11"/>
    </row>
    <row r="27" spans="1:14" ht="20.100000000000001" customHeight="1" x14ac:dyDescent="0.25">
      <c r="A27" s="134">
        <v>41316</v>
      </c>
      <c r="B27" s="8">
        <v>2</v>
      </c>
      <c r="C27" s="34" t="s">
        <v>14</v>
      </c>
      <c r="D27" s="150" t="s">
        <v>10</v>
      </c>
      <c r="E27" s="41" t="s">
        <v>36</v>
      </c>
      <c r="F27" s="111">
        <v>245</v>
      </c>
      <c r="G27" s="44"/>
      <c r="H27" s="15"/>
      <c r="I27" s="113">
        <v>239</v>
      </c>
      <c r="J27" s="74"/>
      <c r="K27" s="9"/>
      <c r="M27" s="11"/>
      <c r="N27" s="11"/>
    </row>
    <row r="28" spans="1:14" ht="20.100000000000001" customHeight="1" x14ac:dyDescent="0.25">
      <c r="A28" s="134">
        <v>41316</v>
      </c>
      <c r="B28" s="8"/>
      <c r="C28" s="34" t="s">
        <v>12</v>
      </c>
      <c r="D28" s="149" t="s">
        <v>12</v>
      </c>
      <c r="E28" s="41" t="s">
        <v>37</v>
      </c>
      <c r="F28" s="112"/>
      <c r="G28" s="44"/>
      <c r="H28" s="15"/>
      <c r="I28" s="114"/>
      <c r="J28" s="74"/>
      <c r="K28" s="9"/>
      <c r="M28" s="11"/>
      <c r="N28" s="11"/>
    </row>
    <row r="29" spans="1:14" ht="20.100000000000001" customHeight="1" x14ac:dyDescent="0.25">
      <c r="A29" s="134">
        <v>41316</v>
      </c>
      <c r="B29" s="8">
        <v>3</v>
      </c>
      <c r="C29" s="34" t="s">
        <v>38</v>
      </c>
      <c r="D29" s="150" t="s">
        <v>10</v>
      </c>
      <c r="E29" s="41"/>
      <c r="F29" s="61">
        <v>142</v>
      </c>
      <c r="G29" s="44"/>
      <c r="H29" s="15"/>
      <c r="I29" s="62">
        <v>234</v>
      </c>
      <c r="J29" s="74"/>
      <c r="K29" s="63" t="s">
        <v>39</v>
      </c>
      <c r="M29" s="11"/>
      <c r="N29" s="11"/>
    </row>
    <row r="30" spans="1:14" ht="20.100000000000001" customHeight="1" x14ac:dyDescent="0.25">
      <c r="A30" s="134">
        <v>41316</v>
      </c>
      <c r="B30" s="8">
        <v>4</v>
      </c>
      <c r="C30" s="34" t="s">
        <v>14</v>
      </c>
      <c r="D30" s="150" t="s">
        <v>10</v>
      </c>
      <c r="E30" s="41" t="s">
        <v>40</v>
      </c>
      <c r="F30" s="111">
        <v>160</v>
      </c>
      <c r="G30" s="115"/>
      <c r="H30" s="15"/>
      <c r="I30" s="113">
        <v>241</v>
      </c>
      <c r="J30" s="74"/>
      <c r="K30" s="9" t="s">
        <v>52</v>
      </c>
      <c r="M30" s="11"/>
      <c r="N30" s="11"/>
    </row>
    <row r="31" spans="1:14" ht="20.100000000000001" customHeight="1" x14ac:dyDescent="0.25">
      <c r="A31" s="134">
        <v>41316</v>
      </c>
      <c r="B31" s="8"/>
      <c r="C31" s="34" t="s">
        <v>41</v>
      </c>
      <c r="D31" s="151" t="s">
        <v>5</v>
      </c>
      <c r="E31" s="41" t="s">
        <v>42</v>
      </c>
      <c r="F31" s="112"/>
      <c r="G31" s="116"/>
      <c r="H31" s="15">
        <v>122</v>
      </c>
      <c r="I31" s="114"/>
      <c r="J31" s="19">
        <f>SUM(F25:F31)</f>
        <v>555</v>
      </c>
      <c r="K31" s="9"/>
      <c r="M31" s="11"/>
      <c r="N31" s="11"/>
    </row>
    <row r="32" spans="1:14" ht="3" customHeight="1" x14ac:dyDescent="0.3">
      <c r="A32" s="137"/>
      <c r="B32" s="20"/>
      <c r="C32" s="20"/>
      <c r="D32" s="20"/>
      <c r="E32" s="20"/>
      <c r="F32" s="20"/>
      <c r="G32" s="20"/>
      <c r="H32" s="20"/>
      <c r="I32" s="20"/>
      <c r="J32" s="20"/>
      <c r="K32" s="20"/>
      <c r="M32" s="11"/>
      <c r="N32" s="11"/>
    </row>
    <row r="33" spans="1:14" ht="20.100000000000001" customHeight="1" x14ac:dyDescent="0.25">
      <c r="A33" s="141">
        <v>41317</v>
      </c>
      <c r="B33" s="8">
        <v>1</v>
      </c>
      <c r="C33" s="34" t="s">
        <v>14</v>
      </c>
      <c r="D33" s="150" t="s">
        <v>10</v>
      </c>
      <c r="E33" s="41" t="s">
        <v>43</v>
      </c>
      <c r="F33" s="75">
        <v>84</v>
      </c>
      <c r="G33" s="44"/>
      <c r="H33" s="15"/>
      <c r="I33" s="74">
        <v>242</v>
      </c>
      <c r="J33" s="74"/>
      <c r="K33" s="9"/>
      <c r="M33" s="11"/>
      <c r="N33" s="11"/>
    </row>
    <row r="34" spans="1:14" ht="20.100000000000001" customHeight="1" x14ac:dyDescent="0.25">
      <c r="A34" s="134">
        <v>41317</v>
      </c>
      <c r="B34" s="8">
        <v>2</v>
      </c>
      <c r="C34" s="34" t="s">
        <v>44</v>
      </c>
      <c r="D34" s="149" t="s">
        <v>12</v>
      </c>
      <c r="E34" s="41" t="s">
        <v>45</v>
      </c>
      <c r="F34" s="75">
        <v>50</v>
      </c>
      <c r="G34" s="44"/>
      <c r="H34" s="15"/>
      <c r="I34" s="74">
        <v>243</v>
      </c>
      <c r="J34" s="19">
        <f>SUM(F33:F34)</f>
        <v>134</v>
      </c>
      <c r="K34" s="9"/>
      <c r="M34" s="11"/>
      <c r="N34" s="11"/>
    </row>
    <row r="35" spans="1:14" ht="3" customHeight="1" x14ac:dyDescent="0.3">
      <c r="A35" s="137"/>
      <c r="B35" s="20"/>
      <c r="C35" s="20"/>
      <c r="D35" s="20"/>
      <c r="E35" s="20"/>
      <c r="F35" s="20"/>
      <c r="G35" s="20"/>
      <c r="H35" s="20"/>
      <c r="I35" s="20"/>
      <c r="J35" s="20"/>
      <c r="K35" s="20"/>
      <c r="M35" s="11"/>
      <c r="N35" s="11"/>
    </row>
    <row r="36" spans="1:14" ht="20.100000000000001" customHeight="1" x14ac:dyDescent="0.25">
      <c r="A36" s="141">
        <v>41318</v>
      </c>
      <c r="B36" s="8">
        <v>1</v>
      </c>
      <c r="C36" s="34" t="s">
        <v>46</v>
      </c>
      <c r="D36" s="151" t="s">
        <v>46</v>
      </c>
      <c r="E36" s="41" t="s">
        <v>47</v>
      </c>
      <c r="F36" s="75">
        <v>567</v>
      </c>
      <c r="G36" s="44"/>
      <c r="H36" s="15"/>
      <c r="I36" s="74">
        <v>244</v>
      </c>
      <c r="J36" s="74"/>
      <c r="K36" s="9"/>
      <c r="M36" s="11"/>
      <c r="N36" s="11"/>
    </row>
    <row r="37" spans="1:14" ht="20.100000000000001" customHeight="1" x14ac:dyDescent="0.25">
      <c r="A37" s="134">
        <v>41318</v>
      </c>
      <c r="B37" s="8">
        <v>2</v>
      </c>
      <c r="C37" s="34" t="s">
        <v>14</v>
      </c>
      <c r="D37" s="150" t="s">
        <v>10</v>
      </c>
      <c r="E37" s="41" t="s">
        <v>48</v>
      </c>
      <c r="F37" s="75">
        <v>13</v>
      </c>
      <c r="G37" s="44"/>
      <c r="H37" s="15"/>
      <c r="I37" s="74">
        <v>245</v>
      </c>
      <c r="J37" s="74"/>
      <c r="K37" s="9"/>
      <c r="M37" s="11"/>
      <c r="N37" s="11"/>
    </row>
    <row r="38" spans="1:14" ht="20.100000000000001" customHeight="1" x14ac:dyDescent="0.25">
      <c r="A38" s="134">
        <v>41318</v>
      </c>
      <c r="B38" s="8">
        <v>3</v>
      </c>
      <c r="C38" s="34" t="s">
        <v>49</v>
      </c>
      <c r="D38" s="149" t="s">
        <v>20</v>
      </c>
      <c r="E38" s="41" t="s">
        <v>50</v>
      </c>
      <c r="F38" s="75">
        <v>1830</v>
      </c>
      <c r="G38" s="44"/>
      <c r="H38" s="15"/>
      <c r="I38" s="74">
        <v>246</v>
      </c>
      <c r="J38" s="74"/>
      <c r="K38" s="9" t="s">
        <v>51</v>
      </c>
      <c r="M38" s="11"/>
      <c r="N38" s="11"/>
    </row>
    <row r="39" spans="1:14" ht="20.100000000000001" customHeight="1" x14ac:dyDescent="0.25">
      <c r="A39" s="134">
        <v>41318</v>
      </c>
      <c r="B39" s="117">
        <v>4</v>
      </c>
      <c r="C39" s="34" t="s">
        <v>14</v>
      </c>
      <c r="D39" s="150" t="s">
        <v>10</v>
      </c>
      <c r="E39" s="41" t="s">
        <v>58</v>
      </c>
      <c r="F39" s="111">
        <v>300</v>
      </c>
      <c r="G39" s="44"/>
      <c r="H39" s="15"/>
      <c r="I39" s="113">
        <v>247</v>
      </c>
      <c r="J39" s="74"/>
      <c r="K39" s="9"/>
      <c r="M39" s="11"/>
      <c r="N39" s="11"/>
    </row>
    <row r="40" spans="1:14" ht="20.100000000000001" customHeight="1" x14ac:dyDescent="0.25">
      <c r="A40" s="134">
        <v>41318</v>
      </c>
      <c r="B40" s="118"/>
      <c r="C40" s="34" t="s">
        <v>54</v>
      </c>
      <c r="D40" s="149" t="s">
        <v>12</v>
      </c>
      <c r="E40" s="41" t="s">
        <v>57</v>
      </c>
      <c r="F40" s="119"/>
      <c r="G40" s="44"/>
      <c r="H40" s="15"/>
      <c r="I40" s="120"/>
      <c r="J40" s="74"/>
      <c r="K40" s="9"/>
      <c r="M40" s="11"/>
      <c r="N40" s="11"/>
    </row>
    <row r="41" spans="1:14" ht="20.100000000000001" customHeight="1" x14ac:dyDescent="0.25">
      <c r="A41" s="134">
        <v>41318</v>
      </c>
      <c r="B41" s="121"/>
      <c r="C41" s="34" t="s">
        <v>55</v>
      </c>
      <c r="D41" s="151" t="s">
        <v>5</v>
      </c>
      <c r="E41" s="41" t="s">
        <v>56</v>
      </c>
      <c r="F41" s="112"/>
      <c r="G41" s="44"/>
      <c r="H41" s="15">
        <v>101</v>
      </c>
      <c r="I41" s="114"/>
      <c r="J41" s="74"/>
      <c r="K41" s="9" t="s">
        <v>35</v>
      </c>
      <c r="M41" s="11"/>
      <c r="N41" s="11"/>
    </row>
    <row r="42" spans="1:14" ht="20.100000000000001" customHeight="1" x14ac:dyDescent="0.25">
      <c r="A42" s="134">
        <v>41318</v>
      </c>
      <c r="B42" s="8">
        <v>5</v>
      </c>
      <c r="C42" s="34" t="s">
        <v>38</v>
      </c>
      <c r="D42" s="150" t="s">
        <v>10</v>
      </c>
      <c r="E42" s="41"/>
      <c r="F42" s="75">
        <v>440</v>
      </c>
      <c r="G42" s="44"/>
      <c r="H42" s="15"/>
      <c r="I42" s="74">
        <v>241</v>
      </c>
      <c r="J42" s="19">
        <f>SUM(F36:F42)</f>
        <v>3150</v>
      </c>
      <c r="K42" s="9" t="s">
        <v>39</v>
      </c>
      <c r="M42" s="11"/>
      <c r="N42" s="11"/>
    </row>
    <row r="43" spans="1:14" ht="3" customHeight="1" x14ac:dyDescent="0.3">
      <c r="A43" s="137"/>
      <c r="B43" s="20"/>
      <c r="C43" s="20"/>
      <c r="D43" s="20"/>
      <c r="E43" s="20"/>
      <c r="F43" s="20"/>
      <c r="G43" s="20"/>
      <c r="H43" s="20"/>
      <c r="I43" s="20"/>
      <c r="J43" s="20"/>
      <c r="K43" s="20"/>
      <c r="M43" s="11"/>
      <c r="N43" s="11"/>
    </row>
    <row r="44" spans="1:14" ht="20.100000000000001" customHeight="1" x14ac:dyDescent="0.25">
      <c r="A44" s="133">
        <v>40953</v>
      </c>
      <c r="B44" s="117">
        <v>1</v>
      </c>
      <c r="C44" s="34" t="s">
        <v>59</v>
      </c>
      <c r="D44" s="149" t="s">
        <v>20</v>
      </c>
      <c r="E44" s="41" t="s">
        <v>60</v>
      </c>
      <c r="F44" s="111">
        <v>223</v>
      </c>
      <c r="G44" s="44"/>
      <c r="H44" s="15"/>
      <c r="I44" s="74"/>
      <c r="J44" s="74"/>
      <c r="K44" s="9"/>
      <c r="M44" s="11"/>
      <c r="N44" s="11"/>
    </row>
    <row r="45" spans="1:14" ht="20.100000000000001" customHeight="1" x14ac:dyDescent="0.25">
      <c r="A45" s="142">
        <v>40953</v>
      </c>
      <c r="B45" s="121"/>
      <c r="C45" s="34" t="s">
        <v>12</v>
      </c>
      <c r="D45" s="149" t="s">
        <v>12</v>
      </c>
      <c r="E45" s="41" t="s">
        <v>61</v>
      </c>
      <c r="F45" s="112"/>
      <c r="G45" s="44"/>
      <c r="H45" s="15"/>
      <c r="I45" s="74">
        <v>248</v>
      </c>
      <c r="J45" s="74"/>
      <c r="K45" s="9"/>
      <c r="M45" s="11"/>
      <c r="N45" s="11"/>
    </row>
    <row r="46" spans="1:14" ht="20.100000000000001" customHeight="1" x14ac:dyDescent="0.25">
      <c r="A46" s="134">
        <v>40953</v>
      </c>
      <c r="B46" s="8">
        <v>2</v>
      </c>
      <c r="C46" s="34" t="s">
        <v>31</v>
      </c>
      <c r="D46" s="149" t="s">
        <v>20</v>
      </c>
      <c r="E46" s="41" t="s">
        <v>62</v>
      </c>
      <c r="F46" s="75">
        <v>44</v>
      </c>
      <c r="G46" s="44"/>
      <c r="H46" s="15"/>
      <c r="I46" s="74">
        <v>249</v>
      </c>
      <c r="J46" s="74"/>
      <c r="K46" s="9"/>
      <c r="M46" s="11"/>
      <c r="N46" s="11"/>
    </row>
    <row r="47" spans="1:14" ht="20.100000000000001" customHeight="1" x14ac:dyDescent="0.25">
      <c r="A47" s="134">
        <v>40953</v>
      </c>
      <c r="B47" s="8">
        <v>3</v>
      </c>
      <c r="C47" s="34" t="s">
        <v>30</v>
      </c>
      <c r="D47" s="150" t="s">
        <v>10</v>
      </c>
      <c r="E47" s="41" t="s">
        <v>63</v>
      </c>
      <c r="F47" s="75">
        <v>1000</v>
      </c>
      <c r="G47" s="44"/>
      <c r="H47" s="15"/>
      <c r="I47" s="74">
        <v>250</v>
      </c>
      <c r="J47" s="19">
        <f>SUM(F44:F47)</f>
        <v>1267</v>
      </c>
      <c r="K47" s="9"/>
      <c r="M47" s="11"/>
      <c r="N47" s="11"/>
    </row>
    <row r="48" spans="1:14" ht="3" customHeight="1" x14ac:dyDescent="0.3">
      <c r="A48" s="137"/>
      <c r="B48" s="20"/>
      <c r="C48" s="20"/>
      <c r="D48" s="20"/>
      <c r="E48" s="20"/>
      <c r="F48" s="20"/>
      <c r="G48" s="20"/>
      <c r="H48" s="20"/>
      <c r="I48" s="20"/>
      <c r="J48" s="20"/>
      <c r="K48" s="20"/>
      <c r="M48" s="11"/>
      <c r="N48" s="11"/>
    </row>
    <row r="49" spans="1:14" ht="20.100000000000001" customHeight="1" x14ac:dyDescent="0.25">
      <c r="A49" s="133">
        <v>40955</v>
      </c>
      <c r="B49" s="117">
        <v>1</v>
      </c>
      <c r="C49" s="34" t="s">
        <v>64</v>
      </c>
      <c r="D49" s="151" t="s">
        <v>5</v>
      </c>
      <c r="E49" s="41"/>
      <c r="F49" s="75">
        <v>150</v>
      </c>
      <c r="G49" s="44"/>
      <c r="H49" s="15">
        <v>150</v>
      </c>
      <c r="I49" s="113">
        <v>251</v>
      </c>
      <c r="J49" s="74"/>
      <c r="K49" s="9"/>
      <c r="M49" s="11"/>
      <c r="N49" s="11"/>
    </row>
    <row r="50" spans="1:14" ht="20.100000000000001" customHeight="1" x14ac:dyDescent="0.25">
      <c r="A50" s="143">
        <v>40955</v>
      </c>
      <c r="B50" s="121"/>
      <c r="C50" s="34" t="s">
        <v>65</v>
      </c>
      <c r="D50" s="149" t="s">
        <v>12</v>
      </c>
      <c r="E50" s="41" t="s">
        <v>66</v>
      </c>
      <c r="F50" s="75">
        <v>60</v>
      </c>
      <c r="G50" s="44"/>
      <c r="H50" s="15"/>
      <c r="I50" s="114"/>
      <c r="J50" s="74"/>
      <c r="K50" s="9"/>
      <c r="M50" s="11"/>
      <c r="N50" s="11"/>
    </row>
    <row r="51" spans="1:14" ht="20.100000000000001" customHeight="1" x14ac:dyDescent="0.25">
      <c r="A51" s="72"/>
      <c r="B51" s="8"/>
      <c r="C51" s="34"/>
      <c r="D51" s="148"/>
      <c r="E51" s="41"/>
      <c r="F51" s="75"/>
      <c r="G51" s="44"/>
      <c r="H51" s="15"/>
      <c r="I51" s="74"/>
      <c r="J51" s="74"/>
      <c r="K51" s="9"/>
      <c r="M51" s="11"/>
      <c r="N51" s="11"/>
    </row>
    <row r="52" spans="1:14" ht="20.100000000000001" customHeight="1" x14ac:dyDescent="0.25">
      <c r="A52" s="72"/>
      <c r="B52" s="8"/>
      <c r="C52" s="34"/>
      <c r="D52" s="148"/>
      <c r="E52" s="41"/>
      <c r="F52" s="75"/>
      <c r="G52" s="44"/>
      <c r="H52" s="15"/>
      <c r="I52" s="74"/>
      <c r="J52" s="74"/>
      <c r="K52" s="9"/>
      <c r="M52" s="11"/>
      <c r="N52" s="11"/>
    </row>
    <row r="53" spans="1:14" ht="20.100000000000001" customHeight="1" x14ac:dyDescent="0.25">
      <c r="A53" s="72"/>
      <c r="B53" s="8"/>
      <c r="C53" s="34"/>
      <c r="D53" s="148"/>
      <c r="E53" s="41"/>
      <c r="F53" s="75"/>
      <c r="G53" s="44"/>
      <c r="H53" s="15"/>
      <c r="I53" s="74"/>
      <c r="J53" s="74"/>
      <c r="K53" s="9"/>
      <c r="M53" s="11"/>
      <c r="N53" s="11"/>
    </row>
    <row r="54" spans="1:14" ht="20.100000000000001" customHeight="1" x14ac:dyDescent="0.25">
      <c r="A54" s="72"/>
      <c r="B54" s="8"/>
      <c r="C54" s="34"/>
      <c r="D54" s="148"/>
      <c r="E54" s="41"/>
      <c r="F54" s="75"/>
      <c r="G54" s="44"/>
      <c r="H54" s="15"/>
      <c r="I54" s="74"/>
      <c r="J54" s="74"/>
      <c r="K54" s="9"/>
      <c r="M54" s="11"/>
      <c r="N54" s="11"/>
    </row>
    <row r="55" spans="1:14" ht="20.100000000000001" customHeight="1" x14ac:dyDescent="0.25">
      <c r="A55" s="72"/>
      <c r="B55" s="8"/>
      <c r="C55" s="34"/>
      <c r="D55" s="148"/>
      <c r="E55" s="41"/>
      <c r="F55" s="75"/>
      <c r="G55" s="44"/>
      <c r="H55" s="15"/>
      <c r="I55" s="74"/>
      <c r="J55" s="74"/>
      <c r="K55" s="9"/>
      <c r="M55" s="11"/>
      <c r="N55" s="11"/>
    </row>
    <row r="56" spans="1:14" ht="20.100000000000001" customHeight="1" x14ac:dyDescent="0.25">
      <c r="A56" s="72"/>
      <c r="B56" s="8"/>
      <c r="C56" s="34"/>
      <c r="D56" s="148"/>
      <c r="E56" s="41"/>
      <c r="F56" s="75"/>
      <c r="G56" s="44"/>
      <c r="H56" s="15"/>
      <c r="I56" s="74"/>
      <c r="J56" s="74"/>
      <c r="K56" s="9"/>
      <c r="M56" s="11"/>
      <c r="N56" s="11"/>
    </row>
    <row r="57" spans="1:14" ht="20.100000000000001" customHeight="1" x14ac:dyDescent="0.25">
      <c r="A57" s="72"/>
      <c r="B57" s="8"/>
      <c r="C57" s="34"/>
      <c r="D57" s="148"/>
      <c r="E57" s="41"/>
      <c r="F57" s="75"/>
      <c r="G57" s="44"/>
      <c r="H57" s="15"/>
      <c r="I57" s="74"/>
      <c r="J57" s="74"/>
      <c r="K57" s="9"/>
      <c r="M57" s="11"/>
      <c r="N57" s="11"/>
    </row>
    <row r="58" spans="1:14" ht="20.100000000000001" customHeight="1" x14ac:dyDescent="0.25">
      <c r="A58" s="72"/>
      <c r="B58" s="8"/>
      <c r="C58" s="34"/>
      <c r="D58" s="148"/>
      <c r="E58" s="41"/>
      <c r="F58" s="75"/>
      <c r="G58" s="44"/>
      <c r="H58" s="15"/>
      <c r="I58" s="74"/>
      <c r="J58" s="74"/>
      <c r="K58" s="9"/>
      <c r="M58" s="11"/>
      <c r="N58" s="11"/>
    </row>
    <row r="59" spans="1:14" ht="20.100000000000001" customHeight="1" x14ac:dyDescent="0.25">
      <c r="A59" s="72"/>
      <c r="B59" s="8"/>
      <c r="C59" s="34"/>
      <c r="D59" s="148"/>
      <c r="E59" s="41"/>
      <c r="F59" s="75"/>
      <c r="G59" s="44"/>
      <c r="H59" s="15"/>
      <c r="I59" s="74"/>
      <c r="J59" s="74"/>
      <c r="K59" s="9"/>
      <c r="M59" s="11"/>
      <c r="N59" s="11"/>
    </row>
    <row r="60" spans="1:14" ht="20.100000000000001" customHeight="1" x14ac:dyDescent="0.25">
      <c r="A60" s="72"/>
      <c r="B60" s="8"/>
      <c r="C60" s="34"/>
      <c r="D60" s="148"/>
      <c r="E60" s="41"/>
      <c r="F60" s="75"/>
      <c r="G60" s="44"/>
      <c r="H60" s="15"/>
      <c r="I60" s="74"/>
      <c r="J60" s="74"/>
      <c r="K60" s="9"/>
      <c r="M60" s="11"/>
      <c r="N60" s="11"/>
    </row>
    <row r="61" spans="1:14" ht="20.100000000000001" customHeight="1" x14ac:dyDescent="0.25">
      <c r="A61" s="72"/>
      <c r="B61" s="8"/>
      <c r="C61" s="34"/>
      <c r="D61" s="148"/>
      <c r="E61" s="41"/>
      <c r="F61" s="75"/>
      <c r="G61" s="44"/>
      <c r="H61" s="15"/>
      <c r="I61" s="74"/>
      <c r="J61" s="74"/>
      <c r="K61" s="9"/>
      <c r="M61" s="11"/>
      <c r="N61" s="11"/>
    </row>
    <row r="62" spans="1:14" ht="20.100000000000001" customHeight="1" x14ac:dyDescent="0.25">
      <c r="A62" s="72"/>
      <c r="B62" s="8"/>
      <c r="C62" s="34"/>
      <c r="D62" s="148"/>
      <c r="E62" s="41"/>
      <c r="F62" s="75"/>
      <c r="G62" s="44"/>
      <c r="H62" s="15"/>
      <c r="I62" s="74"/>
      <c r="J62" s="74"/>
      <c r="K62" s="9"/>
      <c r="M62" s="11"/>
      <c r="N62" s="11"/>
    </row>
    <row r="63" spans="1:14" ht="20.100000000000001" customHeight="1" x14ac:dyDescent="0.25">
      <c r="A63" s="72"/>
      <c r="B63" s="8"/>
      <c r="C63" s="34"/>
      <c r="D63" s="148"/>
      <c r="E63" s="41"/>
      <c r="F63" s="75"/>
      <c r="G63" s="44"/>
      <c r="H63" s="15"/>
      <c r="I63" s="74"/>
      <c r="J63" s="74"/>
      <c r="K63" s="9"/>
      <c r="M63" s="11"/>
      <c r="N63" s="11"/>
    </row>
    <row r="64" spans="1:14" ht="20.100000000000001" customHeight="1" x14ac:dyDescent="0.25">
      <c r="A64" s="72"/>
      <c r="B64" s="8"/>
      <c r="C64" s="34"/>
      <c r="D64" s="148"/>
      <c r="E64" s="41"/>
      <c r="F64" s="75"/>
      <c r="G64" s="44"/>
      <c r="H64" s="15"/>
      <c r="I64" s="74"/>
      <c r="J64" s="74"/>
      <c r="K64" s="9"/>
      <c r="M64" s="11"/>
      <c r="N64" s="11"/>
    </row>
    <row r="65" spans="1:14" ht="20.100000000000001" customHeight="1" x14ac:dyDescent="0.25">
      <c r="A65" s="72"/>
      <c r="B65" s="8"/>
      <c r="C65" s="34"/>
      <c r="D65" s="148"/>
      <c r="E65" s="41"/>
      <c r="F65" s="75"/>
      <c r="G65" s="44"/>
      <c r="H65" s="15"/>
      <c r="I65" s="74"/>
      <c r="J65" s="74"/>
      <c r="K65" s="9"/>
      <c r="M65" s="11"/>
      <c r="N65" s="11"/>
    </row>
    <row r="66" spans="1:14" ht="20.100000000000001" customHeight="1" x14ac:dyDescent="0.25">
      <c r="A66" s="72"/>
      <c r="B66" s="8"/>
      <c r="C66" s="34"/>
      <c r="D66" s="148"/>
      <c r="E66" s="41"/>
      <c r="F66" s="75"/>
      <c r="G66" s="44"/>
      <c r="H66" s="15"/>
      <c r="I66" s="74"/>
      <c r="J66" s="74"/>
      <c r="K66" s="9"/>
      <c r="M66" s="11"/>
      <c r="N66" s="11"/>
    </row>
    <row r="67" spans="1:14" ht="20.100000000000001" customHeight="1" x14ac:dyDescent="0.25">
      <c r="A67" s="72"/>
      <c r="B67" s="8"/>
      <c r="C67" s="34"/>
      <c r="D67" s="148"/>
      <c r="E67" s="41"/>
      <c r="F67" s="75"/>
      <c r="G67" s="44"/>
      <c r="H67" s="15"/>
      <c r="I67" s="74"/>
      <c r="J67" s="74"/>
      <c r="K67" s="9"/>
      <c r="M67" s="11"/>
      <c r="N67" s="11"/>
    </row>
    <row r="68" spans="1:14" ht="20.100000000000001" customHeight="1" x14ac:dyDescent="0.25">
      <c r="A68" s="72"/>
      <c r="B68" s="8"/>
      <c r="C68" s="34"/>
      <c r="D68" s="148"/>
      <c r="E68" s="41"/>
      <c r="F68" s="75"/>
      <c r="G68" s="44"/>
      <c r="H68" s="15"/>
      <c r="I68" s="74"/>
      <c r="J68" s="74"/>
      <c r="K68" s="9"/>
      <c r="M68" s="11"/>
      <c r="N68" s="11"/>
    </row>
    <row r="69" spans="1:14" ht="20.100000000000001" customHeight="1" x14ac:dyDescent="0.25">
      <c r="A69" s="72"/>
      <c r="B69" s="8"/>
      <c r="C69" s="34"/>
      <c r="D69" s="148"/>
      <c r="E69" s="41"/>
      <c r="F69" s="75"/>
      <c r="G69" s="44"/>
      <c r="H69" s="15"/>
      <c r="I69" s="74"/>
      <c r="J69" s="74"/>
      <c r="K69" s="9"/>
      <c r="M69" s="11"/>
      <c r="N69" s="11"/>
    </row>
    <row r="70" spans="1:14" ht="20.100000000000001" customHeight="1" x14ac:dyDescent="0.25">
      <c r="A70" s="72"/>
      <c r="B70" s="8"/>
      <c r="C70" s="34"/>
      <c r="D70" s="148"/>
      <c r="E70" s="41"/>
      <c r="F70" s="75"/>
      <c r="G70" s="44"/>
      <c r="H70" s="15"/>
      <c r="I70" s="74"/>
      <c r="J70" s="74"/>
      <c r="K70" s="9"/>
      <c r="M70" s="11"/>
      <c r="N70" s="11"/>
    </row>
    <row r="71" spans="1:14" ht="20.100000000000001" customHeight="1" x14ac:dyDescent="0.25">
      <c r="A71" s="72"/>
      <c r="B71" s="8"/>
      <c r="C71" s="34"/>
      <c r="D71" s="148"/>
      <c r="E71" s="41"/>
      <c r="F71" s="75"/>
      <c r="G71" s="44"/>
      <c r="H71" s="15"/>
      <c r="I71" s="74"/>
      <c r="J71" s="74"/>
      <c r="K71" s="9"/>
      <c r="M71" s="11"/>
      <c r="N71" s="11"/>
    </row>
    <row r="72" spans="1:14" ht="21.75" customHeight="1" thickBot="1" x14ac:dyDescent="0.35">
      <c r="A72" s="7"/>
      <c r="B72" s="8"/>
      <c r="C72" s="34"/>
      <c r="D72" s="148"/>
      <c r="E72" s="42"/>
      <c r="F72" s="51"/>
      <c r="G72" s="44"/>
      <c r="H72" s="15"/>
      <c r="I72" s="74"/>
      <c r="J72" s="74"/>
      <c r="K72" s="9"/>
    </row>
    <row r="73" spans="1:14" ht="24" customHeight="1" thickBot="1" x14ac:dyDescent="0.3">
      <c r="A73" s="122" t="s">
        <v>11</v>
      </c>
      <c r="B73" s="123"/>
      <c r="C73" s="123"/>
      <c r="D73" s="123"/>
      <c r="E73" s="124"/>
      <c r="F73" s="18"/>
      <c r="G73" s="28">
        <f>SUM(G2:G72)</f>
        <v>139.35</v>
      </c>
      <c r="H73" s="17">
        <f>SUM(H2:H72)</f>
        <v>383</v>
      </c>
      <c r="I73" s="16"/>
      <c r="J73" s="74"/>
      <c r="K73" s="9"/>
    </row>
    <row r="74" spans="1:14" ht="33" customHeight="1" thickBot="1" x14ac:dyDescent="0.3">
      <c r="A74" s="125"/>
      <c r="B74" s="126"/>
      <c r="C74" s="126"/>
      <c r="D74" s="126"/>
      <c r="E74" s="127"/>
      <c r="F74" s="128">
        <f>SUM(F2:F73)</f>
        <v>8826</v>
      </c>
      <c r="G74" s="129"/>
      <c r="H74" s="12"/>
      <c r="I74" s="12"/>
      <c r="J74" s="130"/>
      <c r="K74" s="131"/>
    </row>
  </sheetData>
  <autoFilter ref="A1:K74"/>
  <mergeCells count="1">
    <mergeCell ref="M2:N18"/>
  </mergeCells>
  <conditionalFormatting sqref="A3:A50">
    <cfRule type="expression" dxfId="0" priority="1">
      <formula>A2</formula>
    </cfRule>
  </conditionalFormatting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"/>
  <sheetViews>
    <sheetView rightToLeft="1" workbookViewId="0">
      <selection activeCell="E13" sqref="E13"/>
    </sheetView>
  </sheetViews>
  <sheetFormatPr defaultRowHeight="15" x14ac:dyDescent="0.25"/>
  <cols>
    <col min="1" max="1" width="22.7109375" customWidth="1"/>
    <col min="2" max="2" width="16.28515625" bestFit="1" customWidth="1"/>
    <col min="3" max="3" width="11.28515625" customWidth="1"/>
    <col min="4" max="4" width="11.28515625" bestFit="1" customWidth="1"/>
    <col min="5" max="6" width="10.7109375" customWidth="1"/>
    <col min="7" max="7" width="13.140625" customWidth="1"/>
    <col min="8" max="8" width="16.28515625" customWidth="1"/>
    <col min="9" max="10" width="11.28515625" customWidth="1"/>
    <col min="11" max="12" width="10.7109375" customWidth="1"/>
    <col min="13" max="13" width="10.7109375" bestFit="1" customWidth="1"/>
    <col min="14" max="15" width="10.7109375" customWidth="1"/>
    <col min="16" max="16" width="10.7109375" bestFit="1" customWidth="1"/>
    <col min="17" max="18" width="10.7109375" customWidth="1"/>
    <col min="19" max="19" width="10.7109375" bestFit="1" customWidth="1"/>
    <col min="20" max="20" width="7.28515625" customWidth="1"/>
    <col min="21" max="21" width="11.28515625" customWidth="1"/>
    <col min="22" max="22" width="11.28515625" bestFit="1" customWidth="1"/>
  </cols>
  <sheetData>
    <row r="3" spans="1:3" x14ac:dyDescent="0.25">
      <c r="A3" s="144" t="s">
        <v>69</v>
      </c>
      <c r="B3" s="144" t="s">
        <v>70</v>
      </c>
    </row>
    <row r="4" spans="1:3" x14ac:dyDescent="0.25">
      <c r="A4" s="144" t="s">
        <v>67</v>
      </c>
      <c r="B4" t="s">
        <v>71</v>
      </c>
      <c r="C4" t="s">
        <v>68</v>
      </c>
    </row>
    <row r="5" spans="1:3" x14ac:dyDescent="0.25">
      <c r="A5" s="145" t="s">
        <v>12</v>
      </c>
      <c r="B5" s="152">
        <v>1.82</v>
      </c>
      <c r="C5" s="152">
        <v>1.82</v>
      </c>
    </row>
    <row r="6" spans="1:3" x14ac:dyDescent="0.25">
      <c r="A6" s="145" t="s">
        <v>65</v>
      </c>
      <c r="B6" s="152">
        <v>0</v>
      </c>
      <c r="C6" s="152">
        <v>0</v>
      </c>
    </row>
    <row r="7" spans="1:3" x14ac:dyDescent="0.25">
      <c r="A7" s="145" t="s">
        <v>44</v>
      </c>
      <c r="B7" s="152">
        <v>0</v>
      </c>
      <c r="C7" s="152">
        <v>0</v>
      </c>
    </row>
    <row r="8" spans="1:3" x14ac:dyDescent="0.25">
      <c r="A8" s="145" t="s">
        <v>54</v>
      </c>
      <c r="B8" s="152">
        <v>0</v>
      </c>
      <c r="C8" s="152">
        <v>0</v>
      </c>
    </row>
    <row r="9" spans="1:3" x14ac:dyDescent="0.25">
      <c r="A9" s="145" t="s">
        <v>59</v>
      </c>
      <c r="B9" s="152">
        <v>0</v>
      </c>
      <c r="C9" s="152">
        <v>0</v>
      </c>
    </row>
    <row r="10" spans="1:3" x14ac:dyDescent="0.25">
      <c r="A10" s="145" t="s">
        <v>20</v>
      </c>
      <c r="B10" s="152">
        <v>0</v>
      </c>
      <c r="C10" s="152">
        <v>0</v>
      </c>
    </row>
    <row r="11" spans="1:3" x14ac:dyDescent="0.25">
      <c r="A11" s="145" t="s">
        <v>25</v>
      </c>
      <c r="B11" s="152">
        <v>0</v>
      </c>
      <c r="C11" s="152">
        <v>0</v>
      </c>
    </row>
    <row r="12" spans="1:3" x14ac:dyDescent="0.25">
      <c r="A12" s="145" t="s">
        <v>16</v>
      </c>
      <c r="B12" s="152">
        <v>0</v>
      </c>
      <c r="C12" s="152">
        <v>0</v>
      </c>
    </row>
    <row r="13" spans="1:3" x14ac:dyDescent="0.25">
      <c r="A13" s="145" t="s">
        <v>31</v>
      </c>
      <c r="B13" s="152">
        <v>2.3555999999999999</v>
      </c>
      <c r="C13" s="152">
        <v>2.3555999999999999</v>
      </c>
    </row>
    <row r="14" spans="1:3" x14ac:dyDescent="0.25">
      <c r="A14" s="145" t="s">
        <v>49</v>
      </c>
      <c r="B14" s="152">
        <v>0</v>
      </c>
      <c r="C14" s="152">
        <v>0</v>
      </c>
    </row>
    <row r="15" spans="1:3" x14ac:dyDescent="0.25">
      <c r="A15" s="145" t="s">
        <v>14</v>
      </c>
      <c r="B15" s="152">
        <v>0</v>
      </c>
      <c r="C15" s="152">
        <v>0</v>
      </c>
    </row>
    <row r="16" spans="1:3" x14ac:dyDescent="0.25">
      <c r="A16" s="145" t="s">
        <v>10</v>
      </c>
      <c r="B16" s="152">
        <v>0.21249999999999999</v>
      </c>
      <c r="C16" s="152">
        <v>0.21249999999999999</v>
      </c>
    </row>
    <row r="17" spans="1:3" x14ac:dyDescent="0.25">
      <c r="A17" s="145" t="s">
        <v>30</v>
      </c>
      <c r="B17" s="152">
        <v>10.642000000000001</v>
      </c>
      <c r="C17" s="152">
        <v>10.642000000000001</v>
      </c>
    </row>
    <row r="18" spans="1:3" x14ac:dyDescent="0.25">
      <c r="A18" s="145" t="s">
        <v>46</v>
      </c>
      <c r="B18" s="152">
        <v>0</v>
      </c>
      <c r="C18" s="152">
        <v>0</v>
      </c>
    </row>
    <row r="19" spans="1:3" x14ac:dyDescent="0.25">
      <c r="A19" s="145" t="s">
        <v>13</v>
      </c>
      <c r="B19" s="152">
        <v>6</v>
      </c>
      <c r="C19" s="152">
        <v>6</v>
      </c>
    </row>
    <row r="20" spans="1:3" x14ac:dyDescent="0.25">
      <c r="A20" s="145" t="s">
        <v>64</v>
      </c>
      <c r="B20" s="152"/>
      <c r="C20" s="152"/>
    </row>
    <row r="21" spans="1:3" x14ac:dyDescent="0.25">
      <c r="A21" s="145" t="s">
        <v>41</v>
      </c>
      <c r="B21" s="152">
        <v>0</v>
      </c>
      <c r="C21" s="152">
        <v>0</v>
      </c>
    </row>
    <row r="22" spans="1:3" x14ac:dyDescent="0.25">
      <c r="A22" s="145" t="s">
        <v>55</v>
      </c>
      <c r="B22" s="152">
        <v>0</v>
      </c>
      <c r="C22" s="152">
        <v>0</v>
      </c>
    </row>
    <row r="23" spans="1:3" x14ac:dyDescent="0.25">
      <c r="A23" s="145" t="s">
        <v>68</v>
      </c>
      <c r="B23" s="152">
        <v>21.030100000000001</v>
      </c>
      <c r="C23" s="152">
        <v>21.030100000000001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workbookViewId="0">
      <selection activeCell="B21" sqref="B21"/>
    </sheetView>
  </sheetViews>
  <sheetFormatPr defaultRowHeight="15" x14ac:dyDescent="0.25"/>
  <cols>
    <col min="1" max="1" width="13.140625" bestFit="1" customWidth="1"/>
    <col min="2" max="5" width="22.42578125" bestFit="1" customWidth="1"/>
    <col min="6" max="6" width="11.28515625" bestFit="1" customWidth="1"/>
    <col min="7" max="13" width="7" bestFit="1" customWidth="1"/>
  </cols>
  <sheetData>
    <row r="1" spans="1:6" x14ac:dyDescent="0.25">
      <c r="A1" s="144" t="s">
        <v>69</v>
      </c>
      <c r="B1" s="144" t="s">
        <v>70</v>
      </c>
    </row>
    <row r="2" spans="1:6" x14ac:dyDescent="0.25">
      <c r="A2" s="144" t="s">
        <v>67</v>
      </c>
      <c r="B2" t="s">
        <v>73</v>
      </c>
      <c r="C2" t="s">
        <v>74</v>
      </c>
      <c r="D2" t="s">
        <v>75</v>
      </c>
      <c r="E2" t="s">
        <v>76</v>
      </c>
      <c r="F2" t="s">
        <v>68</v>
      </c>
    </row>
    <row r="3" spans="1:6" x14ac:dyDescent="0.25">
      <c r="A3" s="145" t="s">
        <v>12</v>
      </c>
      <c r="B3" s="152">
        <v>0</v>
      </c>
      <c r="C3" s="152">
        <v>1.82</v>
      </c>
      <c r="D3" s="152">
        <v>0</v>
      </c>
      <c r="E3" s="152">
        <v>0</v>
      </c>
      <c r="F3" s="152">
        <v>1.82</v>
      </c>
    </row>
    <row r="4" spans="1:6" x14ac:dyDescent="0.25">
      <c r="A4" s="145" t="s">
        <v>20</v>
      </c>
      <c r="B4" s="152">
        <v>0</v>
      </c>
      <c r="C4" s="152"/>
      <c r="D4" s="152">
        <v>2.3555999999999999</v>
      </c>
      <c r="E4" s="152">
        <v>0</v>
      </c>
      <c r="F4" s="152">
        <v>2.3555999999999999</v>
      </c>
    </row>
    <row r="5" spans="1:6" x14ac:dyDescent="0.25">
      <c r="A5" s="145" t="s">
        <v>10</v>
      </c>
      <c r="B5" s="152">
        <v>0</v>
      </c>
      <c r="C5" s="152">
        <v>0.21249999999999999</v>
      </c>
      <c r="D5" s="152">
        <v>10.642000000000001</v>
      </c>
      <c r="E5" s="152">
        <v>0</v>
      </c>
      <c r="F5" s="152">
        <v>10.854500000000002</v>
      </c>
    </row>
    <row r="6" spans="1:6" x14ac:dyDescent="0.25">
      <c r="A6" s="145" t="s">
        <v>46</v>
      </c>
      <c r="B6" s="152"/>
      <c r="C6" s="152"/>
      <c r="D6" s="152"/>
      <c r="E6" s="152">
        <v>0</v>
      </c>
      <c r="F6" s="152">
        <v>0</v>
      </c>
    </row>
    <row r="7" spans="1:6" x14ac:dyDescent="0.25">
      <c r="A7" s="145" t="s">
        <v>13</v>
      </c>
      <c r="B7" s="152"/>
      <c r="C7" s="152">
        <v>6</v>
      </c>
      <c r="D7" s="152"/>
      <c r="E7" s="152"/>
      <c r="F7" s="152">
        <v>6</v>
      </c>
    </row>
    <row r="8" spans="1:6" x14ac:dyDescent="0.25">
      <c r="A8" s="145" t="s">
        <v>5</v>
      </c>
      <c r="B8" s="152"/>
      <c r="C8" s="152"/>
      <c r="D8" s="152">
        <v>0</v>
      </c>
      <c r="E8" s="152">
        <v>0</v>
      </c>
      <c r="F8" s="152">
        <v>0</v>
      </c>
    </row>
    <row r="9" spans="1:6" x14ac:dyDescent="0.25">
      <c r="A9" s="145" t="s">
        <v>68</v>
      </c>
      <c r="B9" s="152">
        <v>0</v>
      </c>
      <c r="C9" s="152">
        <v>8.0325000000000006</v>
      </c>
      <c r="D9" s="152">
        <v>12.997600000000002</v>
      </c>
      <c r="E9" s="152">
        <v>0</v>
      </c>
      <c r="F9" s="152">
        <v>21.030100000000001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مبيعات</vt:lpstr>
      <vt:lpstr>مبيعات2</vt:lpstr>
      <vt:lpstr>جدول شهري</vt:lpstr>
      <vt:lpstr>جدول ملخص أسبوعي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2013-02-18T06:01:37Z</dcterms:modified>
</cp:coreProperties>
</file>